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slicerCaches/slicerCache1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slicers/slicer1.xml" ContentType="application/vnd.ms-excel.slicer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Ikuya\Documents\郁弥フォルダ\4.ブログ\デジタルコンテンツ\標準化したブラケット仕様一覧\ブラケット長さ~1m\TRIAL_Standardized bracket list_Length ~1m\"/>
    </mc:Choice>
  </mc:AlternateContent>
  <xr:revisionPtr revIDLastSave="0" documentId="13_ncr:1_{7AE903F2-D989-4C75-9CD1-598C3D32F0F4}" xr6:coauthVersionLast="47" xr6:coauthVersionMax="47" xr10:uidLastSave="{00000000-0000-0000-0000-000000000000}"/>
  <bookViews>
    <workbookView xWindow="-108" yWindow="-108" windowWidth="23256" windowHeight="12456" tabRatio="880" xr2:uid="{A96D44D0-F282-44C6-B6E9-83894A71D714}"/>
  </bookViews>
  <sheets>
    <sheet name="標準一覧~1m" sheetId="4" r:id="rId1"/>
    <sheet name="計算根拠" sheetId="18" r:id="rId2"/>
    <sheet name="参考情報" sheetId="6" r:id="rId3"/>
    <sheet name="angle-30×30×3t" sheetId="7" r:id="rId4"/>
    <sheet name="angle-50×50×5t" sheetId="8" r:id="rId5"/>
    <sheet name="angle-65×65×6t" sheetId="9" r:id="rId6"/>
    <sheet name="Channel-SS-75×40×5×7" sheetId="10" r:id="rId7"/>
    <sheet name="Channel-SS-100×50×5×7.5" sheetId="12" r:id="rId8"/>
    <sheet name="Channel-SS-150×75×9×12.5" sheetId="14" r:id="rId9"/>
  </sheets>
  <definedNames>
    <definedName name="スライサー_耐荷重_kg">#N/A</definedName>
  </definedNames>
  <calcPr calcId="191029"/>
  <extLst>
    <ext xmlns:x14="http://schemas.microsoft.com/office/spreadsheetml/2009/9/main" uri="{79F54976-1DA5-4618-B147-4CDE4B953A38}">
      <x14:workbookPr/>
    </ext>
    <ext xmlns:x15="http://schemas.microsoft.com/office/spreadsheetml/2010/11/main" uri="{46BE6895-7355-4a93-B00E-2C351335B9C9}">
      <x15:slicerCaches xmlns:x14="http://schemas.microsoft.com/office/spreadsheetml/2009/9/main">
        <x14:slicerCache r:id="rId10"/>
      </x15:slicerCaches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5" i="4" l="1"/>
  <c r="K14" i="4"/>
  <c r="K13" i="4"/>
  <c r="K12" i="4"/>
  <c r="K11" i="4"/>
  <c r="K10" i="4"/>
  <c r="K9" i="4"/>
  <c r="K6" i="4"/>
  <c r="K5" i="4"/>
  <c r="K3" i="4"/>
  <c r="K8" i="4"/>
  <c r="K7" i="4"/>
  <c r="K4" i="4"/>
  <c r="K2" i="4"/>
</calcChain>
</file>

<file path=xl/sharedStrings.xml><?xml version="1.0" encoding="utf-8"?>
<sst xmlns="http://schemas.openxmlformats.org/spreadsheetml/2006/main" count="134" uniqueCount="34">
  <si>
    <t>SS400+塗装</t>
    <rPh sb="6" eb="8">
      <t>トソウ</t>
    </rPh>
    <phoneticPr fontId="1"/>
  </si>
  <si>
    <t>4.8+亜鉛メッキ</t>
    <rPh sb="4" eb="6">
      <t>アエン</t>
    </rPh>
    <phoneticPr fontId="1"/>
  </si>
  <si>
    <t>安全率</t>
    <rPh sb="0" eb="3">
      <t>アンゼンリツ</t>
    </rPh>
    <phoneticPr fontId="1"/>
  </si>
  <si>
    <t>試験的/安価/多少錆発生OK</t>
    <rPh sb="0" eb="3">
      <t>シケンテキ</t>
    </rPh>
    <rPh sb="4" eb="6">
      <t>アンカ</t>
    </rPh>
    <rPh sb="7" eb="9">
      <t>タショウ</t>
    </rPh>
    <rPh sb="9" eb="10">
      <t>サビ</t>
    </rPh>
    <rPh sb="10" eb="12">
      <t>ハッセイ</t>
    </rPh>
    <phoneticPr fontId="1"/>
  </si>
  <si>
    <t>静荷重</t>
    <rPh sb="0" eb="3">
      <t>セイカジュウ</t>
    </rPh>
    <phoneticPr fontId="1"/>
  </si>
  <si>
    <t>SSアングル-30*30*3</t>
    <phoneticPr fontId="1"/>
  </si>
  <si>
    <t>M6</t>
    <phoneticPr fontId="1"/>
  </si>
  <si>
    <t>SSアングル-50*50*5</t>
    <phoneticPr fontId="1"/>
  </si>
  <si>
    <t>M10</t>
    <phoneticPr fontId="1"/>
  </si>
  <si>
    <t>SSアングル-65*65*6</t>
    <phoneticPr fontId="1"/>
  </si>
  <si>
    <t>M12</t>
    <phoneticPr fontId="1"/>
  </si>
  <si>
    <t>SSチャンネル-75*40*5*7</t>
    <phoneticPr fontId="1"/>
  </si>
  <si>
    <t>M16</t>
    <phoneticPr fontId="1"/>
  </si>
  <si>
    <t>荷重
種類</t>
    <rPh sb="0" eb="2">
      <t>カジュウ</t>
    </rPh>
    <rPh sb="3" eb="5">
      <t>シュルイ</t>
    </rPh>
    <phoneticPr fontId="1"/>
  </si>
  <si>
    <t>ボルト強度区分
+表面処理</t>
    <rPh sb="3" eb="5">
      <t>キョウド</t>
    </rPh>
    <rPh sb="5" eb="7">
      <t>クブン</t>
    </rPh>
    <rPh sb="9" eb="11">
      <t>ヒョウメン</t>
    </rPh>
    <rPh sb="11" eb="13">
      <t>ショリ</t>
    </rPh>
    <phoneticPr fontId="1"/>
  </si>
  <si>
    <t>耐荷重
kg</t>
    <rPh sb="0" eb="3">
      <t>タイカジュウ</t>
    </rPh>
    <phoneticPr fontId="1"/>
  </si>
  <si>
    <t>取付面から
荷重点距離L m</t>
    <rPh sb="0" eb="3">
      <t>トリツケメン</t>
    </rPh>
    <rPh sb="6" eb="8">
      <t>カジュウ</t>
    </rPh>
    <rPh sb="8" eb="9">
      <t>テン</t>
    </rPh>
    <rPh sb="9" eb="11">
      <t>キョリ</t>
    </rPh>
    <phoneticPr fontId="1"/>
  </si>
  <si>
    <t>型鋼
種類</t>
    <rPh sb="0" eb="2">
      <t>カタコウ</t>
    </rPh>
    <rPh sb="3" eb="5">
      <t>シュルイ</t>
    </rPh>
    <phoneticPr fontId="1"/>
  </si>
  <si>
    <t>ボルト
縦本数</t>
    <rPh sb="4" eb="5">
      <t>タテ</t>
    </rPh>
    <rPh sb="5" eb="6">
      <t>ホン</t>
    </rPh>
    <rPh sb="6" eb="7">
      <t>スウ</t>
    </rPh>
    <phoneticPr fontId="1"/>
  </si>
  <si>
    <t>ボルト
横本数</t>
    <rPh sb="4" eb="5">
      <t>ヨコ</t>
    </rPh>
    <rPh sb="5" eb="7">
      <t>ホンスウ</t>
    </rPh>
    <phoneticPr fontId="1"/>
  </si>
  <si>
    <t>ボルト
サイズ</t>
    <phoneticPr fontId="1"/>
  </si>
  <si>
    <t>CAD
データ</t>
    <phoneticPr fontId="1"/>
  </si>
  <si>
    <t>ℓ1
m</t>
    <phoneticPr fontId="1"/>
  </si>
  <si>
    <t>ℓ2
m</t>
    <phoneticPr fontId="1"/>
  </si>
  <si>
    <t>型鋼長さ
R m</t>
    <rPh sb="0" eb="2">
      <t>カタコウ</t>
    </rPh>
    <rPh sb="2" eb="3">
      <t>ナガ</t>
    </rPh>
    <phoneticPr fontId="1"/>
  </si>
  <si>
    <t>SSチャンネル-100*50*5*7</t>
    <phoneticPr fontId="1"/>
  </si>
  <si>
    <t>SSチャンネル-150*75*9*12.5</t>
    <phoneticPr fontId="1"/>
  </si>
  <si>
    <t>M20</t>
    <phoneticPr fontId="1"/>
  </si>
  <si>
    <t>○</t>
    <phoneticPr fontId="1"/>
  </si>
  <si>
    <t>用途（材質選定目安）</t>
    <rPh sb="0" eb="2">
      <t>ヨウト</t>
    </rPh>
    <rPh sb="3" eb="5">
      <t>ザイシツ</t>
    </rPh>
    <rPh sb="5" eb="7">
      <t>センテイ</t>
    </rPh>
    <rPh sb="7" eb="9">
      <t>メヤス</t>
    </rPh>
    <phoneticPr fontId="1"/>
  </si>
  <si>
    <t>標準一覧~1mに戻る</t>
    <rPh sb="0" eb="2">
      <t>ヒョウジュン</t>
    </rPh>
    <rPh sb="2" eb="4">
      <t>イチラン</t>
    </rPh>
    <rPh sb="8" eb="9">
      <t>モド</t>
    </rPh>
    <phoneticPr fontId="1"/>
  </si>
  <si>
    <t>寸法図</t>
    <rPh sb="0" eb="3">
      <t>スンポウズ</t>
    </rPh>
    <phoneticPr fontId="1"/>
  </si>
  <si>
    <t>○</t>
    <phoneticPr fontId="1"/>
  </si>
  <si>
    <t>ﾌﾞﾗｹｯﾄ材質
+表面処理</t>
    <rPh sb="5" eb="7">
      <t>ザイシツ</t>
    </rPh>
    <rPh sb="7" eb="8">
      <t>コウザイ</t>
    </rPh>
    <rPh sb="10" eb="12">
      <t>ヒョウメン</t>
    </rPh>
    <rPh sb="12" eb="14">
      <t>ショリ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</si>
</sst>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u/>
      <sz val="11"/>
      <color theme="10"/>
      <name val="游ゴシック"/>
      <family val="2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</cellStyleXfs>
  <cellXfs count="8">
    <xf numFmtId="0" fontId="0" fillId="0" borderId="0" xfId="0">
      <alignment vertical="center"/>
    </xf>
    <xf numFmtId="0" fontId="0" fillId="0" borderId="0" xfId="0" applyAlignment="1">
      <alignment vertical="center" shrinkToFit="1"/>
    </xf>
    <xf numFmtId="0" fontId="0" fillId="0" borderId="0" xfId="0" applyAlignment="1">
      <alignment vertical="center" wrapText="1" shrinkToFit="1"/>
    </xf>
    <xf numFmtId="0" fontId="0" fillId="0" borderId="0" xfId="0" applyAlignment="1">
      <alignment horizontal="center" vertical="center" wrapText="1" shrinkToFit="1"/>
    </xf>
    <xf numFmtId="0" fontId="2" fillId="0" borderId="0" xfId="1" applyAlignment="1">
      <alignment horizontal="center" vertical="center" shrinkToFit="1"/>
    </xf>
    <xf numFmtId="0" fontId="2" fillId="3" borderId="0" xfId="1" applyFill="1">
      <alignment vertical="center"/>
    </xf>
    <xf numFmtId="0" fontId="2" fillId="2" borderId="0" xfId="1" applyFill="1">
      <alignment vertical="center"/>
    </xf>
    <xf numFmtId="0" fontId="0" fillId="0" borderId="0" xfId="0" applyAlignment="1">
      <alignment horizontal="center" vertical="center" shrinkToFit="1"/>
    </xf>
  </cellXfs>
  <cellStyles count="2">
    <cellStyle name="ハイパーリンク" xfId="1" builtinId="8"/>
    <cellStyle name="標準" xfId="0" builtinId="0"/>
  </cellStyles>
  <dxfs count="18">
    <dxf>
      <alignment horizontal="center" vertical="center" textRotation="0" wrapText="0" indent="0" justifyLastLine="0" shrinkToFit="1" readingOrder="0"/>
    </dxf>
    <dxf>
      <alignment horizontal="center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1" indent="0" justifyLastLine="0" shrinkToFit="1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microsoft.com/office/2007/relationships/slicerCache" Target="slicerCaches/slicerCach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hyperlink" Target="https://shinmeeng.com/calculationmethodforbracket/" TargetMode="External"/><Relationship Id="rId2" Type="http://schemas.openxmlformats.org/officeDocument/2006/relationships/image" Target="../media/image4.png"/><Relationship Id="rId1" Type="http://schemas.openxmlformats.org/officeDocument/2006/relationships/hyperlink" Target="https://shinmeeng.com/howtodecidesafetyratio/" TargetMode="External"/><Relationship Id="rId6" Type="http://schemas.openxmlformats.org/officeDocument/2006/relationships/image" Target="../media/image6.png"/><Relationship Id="rId5" Type="http://schemas.openxmlformats.org/officeDocument/2006/relationships/hyperlink" Target="https://shinmeeng.com/designbracketandbolt/" TargetMode="External"/><Relationship Id="rId4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91440</xdr:colOff>
      <xdr:row>15</xdr:row>
      <xdr:rowOff>76200</xdr:rowOff>
    </xdr:from>
    <xdr:to>
      <xdr:col>5</xdr:col>
      <xdr:colOff>503248</xdr:colOff>
      <xdr:row>27</xdr:row>
      <xdr:rowOff>53576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F90CEE4E-F7E5-A762-FB7B-EC4DF049D4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76400" y="3733800"/>
          <a:ext cx="3787468" cy="2720576"/>
        </a:xfrm>
        <a:prstGeom prst="rect">
          <a:avLst/>
        </a:prstGeom>
      </xdr:spPr>
    </xdr:pic>
    <xdr:clientData/>
  </xdr:twoCellAnchor>
  <xdr:twoCellAnchor editAs="absolute">
    <xdr:from>
      <xdr:col>0</xdr:col>
      <xdr:colOff>0</xdr:colOff>
      <xdr:row>1</xdr:row>
      <xdr:rowOff>22860</xdr:rowOff>
    </xdr:from>
    <xdr:to>
      <xdr:col>1</xdr:col>
      <xdr:colOff>746760</xdr:colOff>
      <xdr:row>20</xdr:row>
      <xdr:rowOff>106680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5" name="耐荷重&#10;kg">
              <a:extLst>
                <a:ext uri="{FF2B5EF4-FFF2-40B4-BE49-F238E27FC236}">
                  <a16:creationId xmlns:a16="http://schemas.microsoft.com/office/drawing/2014/main" id="{C516AB06-779E-2714-CDAF-57D219C307C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耐荷重&#10;kg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480060"/>
              <a:ext cx="1539240" cy="442722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ja-JP" altLang="en-US" sz="1100"/>
                <a:t>この図形はテーブル スライサーを表しています。テーブル スライサーはこのバージョンの Excel ではサポートされていません。
以前のバージョンの Excel で図形を変更した場合、または Excel 2007 以前の形式でブックを保存した場合は、スライサーを使用できません。</a:t>
              </a:r>
            </a:p>
          </xdr:txBody>
        </xdr:sp>
      </mc:Fallback>
    </mc:AlternateContent>
    <xdr:clientData/>
  </xdr:twoCellAnchor>
  <xdr:twoCellAnchor>
    <xdr:from>
      <xdr:col>0</xdr:col>
      <xdr:colOff>0</xdr:colOff>
      <xdr:row>0</xdr:row>
      <xdr:rowOff>83820</xdr:rowOff>
    </xdr:from>
    <xdr:to>
      <xdr:col>1</xdr:col>
      <xdr:colOff>746760</xdr:colOff>
      <xdr:row>0</xdr:row>
      <xdr:rowOff>449580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CB3C9491-41F2-16E6-A56F-6F68371F2876}"/>
            </a:ext>
          </a:extLst>
        </xdr:cNvPr>
        <xdr:cNvSpPr txBox="1"/>
      </xdr:nvSpPr>
      <xdr:spPr>
        <a:xfrm>
          <a:off x="0" y="83820"/>
          <a:ext cx="1539240" cy="3657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100" b="1">
              <a:solidFill>
                <a:srgbClr val="FF0000"/>
              </a:solidFill>
            </a:rPr>
            <a:t>↓ 選択してください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130307</xdr:colOff>
      <xdr:row>13</xdr:row>
      <xdr:rowOff>99326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2BCCA1E-4634-4562-A305-4883886C3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8847587" cy="3071126"/>
        </a:xfrm>
        <a:prstGeom prst="rect">
          <a:avLst/>
        </a:prstGeom>
      </xdr:spPr>
    </xdr:pic>
    <xdr:clientData/>
  </xdr:twoCellAnchor>
  <xdr:twoCellAnchor editAs="oneCell">
    <xdr:from>
      <xdr:col>0</xdr:col>
      <xdr:colOff>80683</xdr:colOff>
      <xdr:row>14</xdr:row>
      <xdr:rowOff>80682</xdr:rowOff>
    </xdr:from>
    <xdr:to>
      <xdr:col>13</xdr:col>
      <xdr:colOff>249093</xdr:colOff>
      <xdr:row>39</xdr:row>
      <xdr:rowOff>61453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5F18993B-5558-7FA0-D3FF-587BCD11CB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0683" y="3343835"/>
          <a:ext cx="8908998" cy="580783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450142</xdr:colOff>
      <xdr:row>9</xdr:row>
      <xdr:rowOff>178</xdr:rowOff>
    </xdr:to>
    <xdr:pic>
      <xdr:nvPicPr>
        <xdr:cNvPr id="2" name="図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52D3A82-D097-E297-B6FB-D9E1067443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6485182" cy="205757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</xdr:row>
      <xdr:rowOff>182880</xdr:rowOff>
    </xdr:from>
    <xdr:to>
      <xdr:col>9</xdr:col>
      <xdr:colOff>480625</xdr:colOff>
      <xdr:row>19</xdr:row>
      <xdr:rowOff>198319</xdr:rowOff>
    </xdr:to>
    <xdr:pic>
      <xdr:nvPicPr>
        <xdr:cNvPr id="3" name="図 2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683EF82-728F-F7E3-02CD-CF59976239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240280"/>
          <a:ext cx="6554854" cy="23014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</xdr:row>
      <xdr:rowOff>121920</xdr:rowOff>
    </xdr:from>
    <xdr:to>
      <xdr:col>9</xdr:col>
      <xdr:colOff>633038</xdr:colOff>
      <xdr:row>31</xdr:row>
      <xdr:rowOff>7828</xdr:rowOff>
    </xdr:to>
    <xdr:pic>
      <xdr:nvPicPr>
        <xdr:cNvPr id="4" name="図 3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48277501-0CBF-BB8D-1DC8-4FED0764A8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4693920"/>
          <a:ext cx="6668078" cy="240050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579751</xdr:colOff>
      <xdr:row>22</xdr:row>
      <xdr:rowOff>198573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795F9C08-CEFF-747E-18F5-861DEF2106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285351" cy="5227773"/>
        </a:xfrm>
        <a:prstGeom prst="rect">
          <a:avLst/>
        </a:prstGeom>
      </xdr:spPr>
    </xdr:pic>
    <xdr:clientData/>
  </xdr:twoCellAnchor>
  <xdr:twoCellAnchor>
    <xdr:from>
      <xdr:col>7</xdr:col>
      <xdr:colOff>144780</xdr:colOff>
      <xdr:row>13</xdr:row>
      <xdr:rowOff>205740</xdr:rowOff>
    </xdr:from>
    <xdr:to>
      <xdr:col>9</xdr:col>
      <xdr:colOff>114300</xdr:colOff>
      <xdr:row>15</xdr:row>
      <xdr:rowOff>91440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A63C34B1-721B-9A68-6E76-A80A234E9BC9}"/>
            </a:ext>
          </a:extLst>
        </xdr:cNvPr>
        <xdr:cNvSpPr txBox="1"/>
      </xdr:nvSpPr>
      <xdr:spPr>
        <a:xfrm>
          <a:off x="4838700" y="3177540"/>
          <a:ext cx="131064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angle-30×30×3t</a:t>
          </a:r>
          <a:endParaRPr kumimoji="1" lang="ja-JP" altLang="en-US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632980</xdr:colOff>
      <xdr:row>22</xdr:row>
      <xdr:rowOff>15677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D7C6A4E7-67BB-42F6-EAF5-18F325BEA3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997460" cy="5044877"/>
        </a:xfrm>
        <a:prstGeom prst="rect">
          <a:avLst/>
        </a:prstGeom>
      </xdr:spPr>
    </xdr:pic>
    <xdr:clientData/>
  </xdr:twoCellAnchor>
  <xdr:twoCellAnchor>
    <xdr:from>
      <xdr:col>6</xdr:col>
      <xdr:colOff>38100</xdr:colOff>
      <xdr:row>12</xdr:row>
      <xdr:rowOff>198120</xdr:rowOff>
    </xdr:from>
    <xdr:to>
      <xdr:col>8</xdr:col>
      <xdr:colOff>76200</xdr:colOff>
      <xdr:row>14</xdr:row>
      <xdr:rowOff>99060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B1425089-A435-4414-56FB-4258D9B82E63}"/>
            </a:ext>
          </a:extLst>
        </xdr:cNvPr>
        <xdr:cNvSpPr txBox="1"/>
      </xdr:nvSpPr>
      <xdr:spPr>
        <a:xfrm>
          <a:off x="4061460" y="2941320"/>
          <a:ext cx="1379220" cy="35814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angle-50×50×5t</a:t>
          </a:r>
          <a:endParaRPr kumimoji="1" lang="ja-JP" altLang="en-US" sz="110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229201</xdr:colOff>
      <xdr:row>23</xdr:row>
      <xdr:rowOff>130007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E78ACFF-75B5-D5CF-5B62-F5E32083DF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934801" cy="5387807"/>
        </a:xfrm>
        <a:prstGeom prst="rect">
          <a:avLst/>
        </a:prstGeom>
      </xdr:spPr>
    </xdr:pic>
    <xdr:clientData/>
  </xdr:twoCellAnchor>
  <xdr:twoCellAnchor>
    <xdr:from>
      <xdr:col>6</xdr:col>
      <xdr:colOff>632460</xdr:colOff>
      <xdr:row>12</xdr:row>
      <xdr:rowOff>220980</xdr:rowOff>
    </xdr:from>
    <xdr:to>
      <xdr:col>9</xdr:col>
      <xdr:colOff>76200</xdr:colOff>
      <xdr:row>14</xdr:row>
      <xdr:rowOff>121920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53B1AD11-DDBC-BA2F-24BD-2077DF8558E1}"/>
            </a:ext>
          </a:extLst>
        </xdr:cNvPr>
        <xdr:cNvSpPr txBox="1"/>
      </xdr:nvSpPr>
      <xdr:spPr>
        <a:xfrm>
          <a:off x="4655820" y="2964180"/>
          <a:ext cx="1455420" cy="35814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angle-65×65×6t</a:t>
          </a:r>
          <a:endParaRPr kumimoji="1" lang="ja-JP" altLang="en-US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663579</xdr:colOff>
      <xdr:row>23</xdr:row>
      <xdr:rowOff>122386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D0042010-558F-769B-6DDB-932AD569E7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69179" cy="5380186"/>
        </a:xfrm>
        <a:prstGeom prst="rect">
          <a:avLst/>
        </a:prstGeom>
      </xdr:spPr>
    </xdr:pic>
    <xdr:clientData/>
  </xdr:twoCellAnchor>
  <xdr:twoCellAnchor>
    <xdr:from>
      <xdr:col>7</xdr:col>
      <xdr:colOff>251460</xdr:colOff>
      <xdr:row>13</xdr:row>
      <xdr:rowOff>114300</xdr:rowOff>
    </xdr:from>
    <xdr:to>
      <xdr:col>10</xdr:col>
      <xdr:colOff>152400</xdr:colOff>
      <xdr:row>14</xdr:row>
      <xdr:rowOff>205740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4E80DBE2-B98C-1A15-E175-C5EE112C57C3}"/>
            </a:ext>
          </a:extLst>
        </xdr:cNvPr>
        <xdr:cNvSpPr txBox="1"/>
      </xdr:nvSpPr>
      <xdr:spPr>
        <a:xfrm>
          <a:off x="4945380" y="3086100"/>
          <a:ext cx="1912620" cy="32004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Channel-SS-75×40×5×7</a:t>
          </a:r>
          <a:endParaRPr kumimoji="1" lang="ja-JP" altLang="en-US" sz="1100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92029</xdr:colOff>
      <xdr:row>23</xdr:row>
      <xdr:rowOff>130007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29DDD163-5201-4D36-8C4D-57EA0ED312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797629" cy="5387807"/>
        </a:xfrm>
        <a:prstGeom prst="rect">
          <a:avLst/>
        </a:prstGeom>
      </xdr:spPr>
    </xdr:pic>
    <xdr:clientData/>
  </xdr:twoCellAnchor>
  <xdr:twoCellAnchor>
    <xdr:from>
      <xdr:col>6</xdr:col>
      <xdr:colOff>594360</xdr:colOff>
      <xdr:row>13</xdr:row>
      <xdr:rowOff>190500</xdr:rowOff>
    </xdr:from>
    <xdr:to>
      <xdr:col>9</xdr:col>
      <xdr:colOff>662940</xdr:colOff>
      <xdr:row>15</xdr:row>
      <xdr:rowOff>38100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A62F7CB5-3A49-07AB-0CC6-499B7E646316}"/>
            </a:ext>
          </a:extLst>
        </xdr:cNvPr>
        <xdr:cNvSpPr txBox="1"/>
      </xdr:nvSpPr>
      <xdr:spPr>
        <a:xfrm>
          <a:off x="4617720" y="3162300"/>
          <a:ext cx="2080260" cy="304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Channel-SS-100×50×5×7.5</a:t>
          </a:r>
          <a:endParaRPr kumimoji="1" lang="ja-JP" altLang="en-US" sz="1100"/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23443</xdr:colOff>
      <xdr:row>23</xdr:row>
      <xdr:rowOff>175731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A90CAC0-349C-5E48-D3AA-DB9682C08C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729043" cy="5433531"/>
        </a:xfrm>
        <a:prstGeom prst="rect">
          <a:avLst/>
        </a:prstGeom>
      </xdr:spPr>
    </xdr:pic>
    <xdr:clientData/>
  </xdr:twoCellAnchor>
  <xdr:twoCellAnchor>
    <xdr:from>
      <xdr:col>6</xdr:col>
      <xdr:colOff>175260</xdr:colOff>
      <xdr:row>12</xdr:row>
      <xdr:rowOff>160020</xdr:rowOff>
    </xdr:from>
    <xdr:to>
      <xdr:col>9</xdr:col>
      <xdr:colOff>289560</xdr:colOff>
      <xdr:row>14</xdr:row>
      <xdr:rowOff>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47DD6BD9-A774-CB3D-65F3-AD8618135D92}"/>
            </a:ext>
          </a:extLst>
        </xdr:cNvPr>
        <xdr:cNvSpPr txBox="1"/>
      </xdr:nvSpPr>
      <xdr:spPr>
        <a:xfrm>
          <a:off x="4198620" y="2903220"/>
          <a:ext cx="2125980" cy="29718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Channel-SS-150×75×9×12.5</a:t>
          </a:r>
          <a:endParaRPr kumimoji="1" lang="ja-JP" altLang="en-US" sz="1100"/>
        </a:p>
      </xdr:txBody>
    </xdr:sp>
    <xdr:clientData/>
  </xdr:twoCellAnchor>
</xdr:wsDr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スライサー_耐荷重_kg" xr10:uid="{7ACC8847-5512-4489-95EC-83F7F45CCDEF}" sourceName="耐荷重_x000a_kg">
  <extLst>
    <x:ext xmlns:x15="http://schemas.microsoft.com/office/spreadsheetml/2010/11/main" uri="{2F2917AC-EB37-4324-AD4E-5DD8C200BD13}">
      <x15:tableSlicerCache tableId="1" column="5"/>
    </x:ext>
  </extLst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耐荷重_x000a_kg" xr10:uid="{8391DF46-84FC-4EB7-A138-1F831C18CB60}" cache="スライサー_耐荷重_kg" caption="耐荷重_x000a_kg" style="SlicerStyleLight2" rowHeight="247650"/>
</slicer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7DC652A8-E96D-4D15-8175-1BCAEBD7B736}" name="テーブル1" displayName="テーブル1" ref="C1:R15" totalsRowShown="0" headerRowDxfId="17" dataDxfId="16">
  <autoFilter ref="C1:R15" xr:uid="{7DC652A8-E96D-4D15-8175-1BCAEBD7B736}"/>
  <tableColumns count="16">
    <tableColumn id="1" xr3:uid="{C86C60D9-0FD2-400F-9BB6-85CE26304B8B}" name="荷重_x000a_種類" dataDxfId="15"/>
    <tableColumn id="2" xr3:uid="{634994B2-3EE3-4F7F-8C3B-005EB8112869}" name="用途（材質選定目安）" dataDxfId="14"/>
    <tableColumn id="3" xr3:uid="{199B7B1D-3C3E-4389-B613-2484C910D30D}" name="ﾌﾞﾗｹｯﾄ材質_x000a_+表面処理" dataDxfId="13"/>
    <tableColumn id="4" xr3:uid="{C385AE4D-907D-4B1A-9CFD-7B9A32A78FD9}" name="ボルト強度区分_x000a_+表面処理" dataDxfId="12"/>
    <tableColumn id="5" xr3:uid="{EDC67AB8-75B7-4483-88D6-68C80DBF680D}" name="耐荷重_x000a_kg" dataDxfId="11"/>
    <tableColumn id="6" xr3:uid="{ECACCDDA-254B-40C7-B7E0-A99462E85B7D}" name="安全率" dataDxfId="10"/>
    <tableColumn id="7" xr3:uid="{22F8226E-7CB5-456C-B8D0-174510B1B6D3}" name="取付面から_x000a_荷重点距離L m" dataDxfId="9"/>
    <tableColumn id="8" xr3:uid="{20B2F8B3-A353-455B-B53C-C27DDDC2E4A1}" name="型鋼_x000a_種類" dataDxfId="8"/>
    <tableColumn id="9" xr3:uid="{DEF318B9-635A-41AB-999E-AB22F232D2F4}" name="型鋼長さ_x000a_R m" dataDxfId="7">
      <calculatedColumnFormula>I2+0.5</calculatedColumnFormula>
    </tableColumn>
    <tableColumn id="10" xr3:uid="{0C162582-287F-47C0-8923-1CF1317C66AC}" name="ボルト_x000a_縦本数" dataDxfId="6"/>
    <tableColumn id="11" xr3:uid="{CA796E73-8160-4BEE-89AD-3C116F2DF459}" name="ボルト_x000a_横本数" dataDxfId="5"/>
    <tableColumn id="12" xr3:uid="{A8A784F1-A620-49CC-BDA3-CC2971467B68}" name="ボルト_x000a_サイズ" dataDxfId="4"/>
    <tableColumn id="13" xr3:uid="{F667E4C0-5C7F-4249-B192-D3669C8B8C76}" name="ℓ1_x000a_m" dataDxfId="3"/>
    <tableColumn id="14" xr3:uid="{F14F08F2-5186-4E42-BB97-1FFDE6A81B20}" name="ℓ2_x000a_m" dataDxfId="2"/>
    <tableColumn id="15" xr3:uid="{2B6A3E07-F3F2-4F42-B107-9A8F6EE41CF7}" name="寸法図" dataDxfId="1" dataCellStyle="ハイパーリンク"/>
    <tableColumn id="16" xr3:uid="{20CA6092-0616-47A3-891C-A04D5A4C08E5}" name="CAD_x000a_データ" dataDxfId="0"/>
  </tableColumns>
  <tableStyleInfo name="TableStyleMedium3" showFirstColumn="0" showLastColumn="0" showRowStripes="1" showColumnStripes="0"/>
</table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2FDA88-D461-4C4E-97DE-9A388207C57C}">
  <sheetPr>
    <tabColor rgb="FFFFC000"/>
  </sheetPr>
  <dimension ref="C1:R15"/>
  <sheetViews>
    <sheetView showGridLines="0" tabSelected="1" workbookViewId="0">
      <pane ySplit="1" topLeftCell="A2" activePane="bottomLeft" state="frozen"/>
      <selection pane="bottomLeft" activeCell="I15" sqref="I15"/>
    </sheetView>
  </sheetViews>
  <sheetFormatPr defaultRowHeight="18" x14ac:dyDescent="0.45"/>
  <cols>
    <col min="1" max="2" width="10.3984375" customWidth="1"/>
    <col min="3" max="3" width="8.296875" style="1" customWidth="1"/>
    <col min="4" max="4" width="24.19921875" style="1" customWidth="1"/>
    <col min="5" max="5" width="11.796875" style="1" customWidth="1"/>
    <col min="6" max="6" width="14.8984375" style="1" customWidth="1"/>
    <col min="7" max="7" width="6.5" style="1" customWidth="1"/>
    <col min="8" max="8" width="8" style="1" customWidth="1"/>
    <col min="9" max="9" width="15.09765625" style="1" customWidth="1"/>
    <col min="10" max="10" width="15.296875" style="1" customWidth="1"/>
    <col min="11" max="11" width="8.59765625" style="1" bestFit="1" customWidth="1"/>
    <col min="12" max="13" width="6.59765625" style="1" customWidth="1"/>
    <col min="14" max="14" width="6.69921875" style="1" customWidth="1"/>
    <col min="15" max="16" width="6.09765625" style="1" customWidth="1"/>
    <col min="17" max="17" width="8" style="1" customWidth="1"/>
    <col min="18" max="18" width="6.09765625" style="1" customWidth="1"/>
  </cols>
  <sheetData>
    <row r="1" spans="3:18" ht="36" x14ac:dyDescent="0.45">
      <c r="C1" s="2" t="s">
        <v>13</v>
      </c>
      <c r="D1" s="1" t="s">
        <v>29</v>
      </c>
      <c r="E1" s="2" t="s">
        <v>33</v>
      </c>
      <c r="F1" s="2" t="s">
        <v>14</v>
      </c>
      <c r="G1" s="2" t="s">
        <v>15</v>
      </c>
      <c r="H1" s="1" t="s">
        <v>2</v>
      </c>
      <c r="I1" s="2" t="s">
        <v>16</v>
      </c>
      <c r="J1" s="2" t="s">
        <v>17</v>
      </c>
      <c r="K1" s="2" t="s">
        <v>24</v>
      </c>
      <c r="L1" s="2" t="s">
        <v>18</v>
      </c>
      <c r="M1" s="2" t="s">
        <v>19</v>
      </c>
      <c r="N1" s="2" t="s">
        <v>20</v>
      </c>
      <c r="O1" s="2" t="s">
        <v>22</v>
      </c>
      <c r="P1" s="2" t="s">
        <v>23</v>
      </c>
      <c r="Q1" s="3" t="s">
        <v>31</v>
      </c>
      <c r="R1" s="3" t="s">
        <v>21</v>
      </c>
    </row>
    <row r="2" spans="3:18" x14ac:dyDescent="0.45">
      <c r="C2" s="1" t="s">
        <v>4</v>
      </c>
      <c r="D2" s="1" t="s">
        <v>3</v>
      </c>
      <c r="E2" s="1" t="s">
        <v>0</v>
      </c>
      <c r="F2" s="1" t="s">
        <v>1</v>
      </c>
      <c r="G2" s="1">
        <v>1</v>
      </c>
      <c r="H2" s="1">
        <v>3</v>
      </c>
      <c r="I2" s="1">
        <v>1</v>
      </c>
      <c r="J2" s="1" t="s">
        <v>5</v>
      </c>
      <c r="K2" s="1">
        <f>I2+0.5</f>
        <v>1.5</v>
      </c>
      <c r="L2" s="1">
        <v>2</v>
      </c>
      <c r="M2" s="1">
        <v>1</v>
      </c>
      <c r="N2" s="1" t="s">
        <v>6</v>
      </c>
      <c r="O2" s="1">
        <v>4.4999999999999998E-2</v>
      </c>
      <c r="P2" s="1">
        <v>0.01</v>
      </c>
      <c r="Q2" s="4" t="s">
        <v>28</v>
      </c>
      <c r="R2" s="7" t="s">
        <v>32</v>
      </c>
    </row>
    <row r="3" spans="3:18" x14ac:dyDescent="0.45">
      <c r="C3" s="1" t="s">
        <v>4</v>
      </c>
      <c r="D3" s="1" t="s">
        <v>3</v>
      </c>
      <c r="E3" s="1" t="s">
        <v>0</v>
      </c>
      <c r="F3" s="1" t="s">
        <v>1</v>
      </c>
      <c r="G3" s="1">
        <v>5</v>
      </c>
      <c r="H3" s="1">
        <v>3</v>
      </c>
      <c r="I3" s="1">
        <v>1</v>
      </c>
      <c r="J3" s="1" t="s">
        <v>5</v>
      </c>
      <c r="K3" s="1">
        <f>I3+0.5</f>
        <v>1.5</v>
      </c>
      <c r="L3" s="1">
        <v>2</v>
      </c>
      <c r="M3" s="1">
        <v>1</v>
      </c>
      <c r="N3" s="1" t="s">
        <v>6</v>
      </c>
      <c r="O3" s="1">
        <v>4.4999999999999998E-2</v>
      </c>
      <c r="P3" s="1">
        <v>0.01</v>
      </c>
      <c r="Q3" s="4" t="s">
        <v>28</v>
      </c>
      <c r="R3" s="7" t="s">
        <v>32</v>
      </c>
    </row>
    <row r="4" spans="3:18" x14ac:dyDescent="0.45">
      <c r="C4" s="1" t="s">
        <v>4</v>
      </c>
      <c r="D4" s="1" t="s">
        <v>3</v>
      </c>
      <c r="E4" s="1" t="s">
        <v>0</v>
      </c>
      <c r="F4" s="1" t="s">
        <v>1</v>
      </c>
      <c r="G4" s="1">
        <v>10</v>
      </c>
      <c r="H4" s="1">
        <v>3</v>
      </c>
      <c r="I4" s="1">
        <v>1</v>
      </c>
      <c r="J4" s="1" t="s">
        <v>7</v>
      </c>
      <c r="K4" s="1">
        <f t="shared" ref="K4:K8" si="0">I4+0.5</f>
        <v>1.5</v>
      </c>
      <c r="L4" s="1">
        <v>2</v>
      </c>
      <c r="M4" s="1">
        <v>1</v>
      </c>
      <c r="N4" s="1" t="s">
        <v>8</v>
      </c>
      <c r="O4" s="1">
        <v>7.0000000000000007E-2</v>
      </c>
      <c r="P4" s="1">
        <v>0.01</v>
      </c>
      <c r="Q4" s="4" t="s">
        <v>28</v>
      </c>
      <c r="R4" s="7" t="s">
        <v>32</v>
      </c>
    </row>
    <row r="5" spans="3:18" x14ac:dyDescent="0.45">
      <c r="C5" s="1" t="s">
        <v>4</v>
      </c>
      <c r="D5" s="1" t="s">
        <v>3</v>
      </c>
      <c r="E5" s="1" t="s">
        <v>0</v>
      </c>
      <c r="F5" s="1" t="s">
        <v>1</v>
      </c>
      <c r="G5" s="1">
        <v>20</v>
      </c>
      <c r="H5" s="1">
        <v>3</v>
      </c>
      <c r="I5" s="1">
        <v>1</v>
      </c>
      <c r="J5" s="1" t="s">
        <v>7</v>
      </c>
      <c r="K5" s="1">
        <f t="shared" ref="K5:K6" si="1">I5+0.5</f>
        <v>1.5</v>
      </c>
      <c r="L5" s="1">
        <v>2</v>
      </c>
      <c r="M5" s="1">
        <v>1</v>
      </c>
      <c r="N5" s="1" t="s">
        <v>8</v>
      </c>
      <c r="O5" s="1">
        <v>7.0000000000000007E-2</v>
      </c>
      <c r="P5" s="1">
        <v>0.01</v>
      </c>
      <c r="Q5" s="4" t="s">
        <v>28</v>
      </c>
      <c r="R5" s="7" t="s">
        <v>32</v>
      </c>
    </row>
    <row r="6" spans="3:18" x14ac:dyDescent="0.45">
      <c r="C6" s="1" t="s">
        <v>4</v>
      </c>
      <c r="D6" s="1" t="s">
        <v>3</v>
      </c>
      <c r="E6" s="1" t="s">
        <v>0</v>
      </c>
      <c r="F6" s="1" t="s">
        <v>1</v>
      </c>
      <c r="G6" s="1">
        <v>30</v>
      </c>
      <c r="H6" s="1">
        <v>3</v>
      </c>
      <c r="I6" s="1">
        <v>1</v>
      </c>
      <c r="J6" s="1" t="s">
        <v>7</v>
      </c>
      <c r="K6" s="1">
        <f t="shared" si="1"/>
        <v>1.5</v>
      </c>
      <c r="L6" s="1">
        <v>2</v>
      </c>
      <c r="M6" s="1">
        <v>1</v>
      </c>
      <c r="N6" s="1" t="s">
        <v>8</v>
      </c>
      <c r="O6" s="1">
        <v>7.0000000000000007E-2</v>
      </c>
      <c r="P6" s="1">
        <v>0.01</v>
      </c>
      <c r="Q6" s="4" t="s">
        <v>28</v>
      </c>
      <c r="R6" s="7" t="s">
        <v>32</v>
      </c>
    </row>
    <row r="7" spans="3:18" x14ac:dyDescent="0.45">
      <c r="C7" s="1" t="s">
        <v>4</v>
      </c>
      <c r="D7" s="1" t="s">
        <v>3</v>
      </c>
      <c r="E7" s="1" t="s">
        <v>0</v>
      </c>
      <c r="F7" s="1" t="s">
        <v>1</v>
      </c>
      <c r="G7" s="1">
        <v>50</v>
      </c>
      <c r="H7" s="1">
        <v>3</v>
      </c>
      <c r="I7" s="1">
        <v>1</v>
      </c>
      <c r="J7" s="1" t="s">
        <v>9</v>
      </c>
      <c r="K7" s="1">
        <f t="shared" si="0"/>
        <v>1.5</v>
      </c>
      <c r="L7" s="1">
        <v>2</v>
      </c>
      <c r="M7" s="1">
        <v>1</v>
      </c>
      <c r="N7" s="1" t="s">
        <v>10</v>
      </c>
      <c r="O7" s="1">
        <v>0.11</v>
      </c>
      <c r="P7" s="1">
        <v>1.4999999999999999E-2</v>
      </c>
      <c r="Q7" s="4" t="s">
        <v>28</v>
      </c>
      <c r="R7" s="7" t="s">
        <v>32</v>
      </c>
    </row>
    <row r="8" spans="3:18" x14ac:dyDescent="0.45">
      <c r="C8" s="1" t="s">
        <v>4</v>
      </c>
      <c r="D8" s="1" t="s">
        <v>3</v>
      </c>
      <c r="E8" s="1" t="s">
        <v>0</v>
      </c>
      <c r="F8" s="1" t="s">
        <v>1</v>
      </c>
      <c r="G8" s="1">
        <v>75</v>
      </c>
      <c r="H8" s="1">
        <v>3</v>
      </c>
      <c r="I8" s="1">
        <v>1</v>
      </c>
      <c r="J8" s="1" t="s">
        <v>11</v>
      </c>
      <c r="K8" s="1">
        <f t="shared" si="0"/>
        <v>1.5</v>
      </c>
      <c r="L8" s="1">
        <v>2</v>
      </c>
      <c r="M8" s="1">
        <v>1</v>
      </c>
      <c r="N8" s="1" t="s">
        <v>12</v>
      </c>
      <c r="O8" s="1">
        <v>0.11</v>
      </c>
      <c r="P8" s="1">
        <v>4.4999999999999998E-2</v>
      </c>
      <c r="Q8" s="4" t="s">
        <v>28</v>
      </c>
      <c r="R8" s="7" t="s">
        <v>32</v>
      </c>
    </row>
    <row r="9" spans="3:18" x14ac:dyDescent="0.45">
      <c r="C9" s="1" t="s">
        <v>4</v>
      </c>
      <c r="D9" s="1" t="s">
        <v>3</v>
      </c>
      <c r="E9" s="1" t="s">
        <v>0</v>
      </c>
      <c r="F9" s="1" t="s">
        <v>1</v>
      </c>
      <c r="G9" s="1">
        <v>100</v>
      </c>
      <c r="H9" s="1">
        <v>3</v>
      </c>
      <c r="I9" s="1">
        <v>1</v>
      </c>
      <c r="J9" s="1" t="s">
        <v>11</v>
      </c>
      <c r="K9" s="1">
        <f t="shared" ref="K9:K13" si="2">I9+0.5</f>
        <v>1.5</v>
      </c>
      <c r="L9" s="1">
        <v>2</v>
      </c>
      <c r="M9" s="1">
        <v>1</v>
      </c>
      <c r="N9" s="1" t="s">
        <v>12</v>
      </c>
      <c r="O9" s="1">
        <v>0.11</v>
      </c>
      <c r="P9" s="1">
        <v>4.4999999999999998E-2</v>
      </c>
      <c r="Q9" s="4" t="s">
        <v>28</v>
      </c>
      <c r="R9" s="7" t="s">
        <v>32</v>
      </c>
    </row>
    <row r="10" spans="3:18" x14ac:dyDescent="0.45">
      <c r="C10" s="1" t="s">
        <v>4</v>
      </c>
      <c r="D10" s="1" t="s">
        <v>3</v>
      </c>
      <c r="E10" s="1" t="s">
        <v>0</v>
      </c>
      <c r="F10" s="1" t="s">
        <v>1</v>
      </c>
      <c r="G10" s="1">
        <v>150</v>
      </c>
      <c r="H10" s="1">
        <v>3</v>
      </c>
      <c r="I10" s="1">
        <v>1</v>
      </c>
      <c r="J10" s="1" t="s">
        <v>11</v>
      </c>
      <c r="K10" s="1">
        <f t="shared" si="2"/>
        <v>1.5</v>
      </c>
      <c r="L10" s="1">
        <v>2</v>
      </c>
      <c r="M10" s="1">
        <v>1</v>
      </c>
      <c r="N10" s="1" t="s">
        <v>12</v>
      </c>
      <c r="O10" s="1">
        <v>0.11</v>
      </c>
      <c r="P10" s="1">
        <v>4.4999999999999998E-2</v>
      </c>
      <c r="Q10" s="4" t="s">
        <v>28</v>
      </c>
      <c r="R10" s="7" t="s">
        <v>32</v>
      </c>
    </row>
    <row r="11" spans="3:18" x14ac:dyDescent="0.45">
      <c r="C11" s="1" t="s">
        <v>4</v>
      </c>
      <c r="D11" s="1" t="s">
        <v>3</v>
      </c>
      <c r="E11" s="1" t="s">
        <v>0</v>
      </c>
      <c r="F11" s="1" t="s">
        <v>1</v>
      </c>
      <c r="G11" s="1">
        <v>200</v>
      </c>
      <c r="H11" s="1">
        <v>3</v>
      </c>
      <c r="I11" s="1">
        <v>1</v>
      </c>
      <c r="J11" s="1" t="s">
        <v>11</v>
      </c>
      <c r="K11" s="1">
        <f t="shared" si="2"/>
        <v>1.5</v>
      </c>
      <c r="L11" s="1">
        <v>2</v>
      </c>
      <c r="M11" s="1">
        <v>1</v>
      </c>
      <c r="N11" s="1" t="s">
        <v>12</v>
      </c>
      <c r="O11" s="1">
        <v>0.11</v>
      </c>
      <c r="P11" s="1">
        <v>4.4999999999999998E-2</v>
      </c>
      <c r="Q11" s="4" t="s">
        <v>28</v>
      </c>
      <c r="R11" s="7" t="s">
        <v>32</v>
      </c>
    </row>
    <row r="12" spans="3:18" x14ac:dyDescent="0.45">
      <c r="C12" s="1" t="s">
        <v>4</v>
      </c>
      <c r="D12" s="1" t="s">
        <v>3</v>
      </c>
      <c r="E12" s="1" t="s">
        <v>0</v>
      </c>
      <c r="F12" s="1" t="s">
        <v>1</v>
      </c>
      <c r="G12" s="1">
        <v>300</v>
      </c>
      <c r="H12" s="1">
        <v>3</v>
      </c>
      <c r="I12" s="1">
        <v>1</v>
      </c>
      <c r="J12" s="1" t="s">
        <v>25</v>
      </c>
      <c r="K12" s="1">
        <f t="shared" si="2"/>
        <v>1.5</v>
      </c>
      <c r="L12" s="1">
        <v>2</v>
      </c>
      <c r="M12" s="1">
        <v>2</v>
      </c>
      <c r="N12" s="1" t="s">
        <v>12</v>
      </c>
      <c r="O12" s="1">
        <v>0.13500000000000001</v>
      </c>
      <c r="P12" s="1">
        <v>0.06</v>
      </c>
      <c r="Q12" s="4" t="s">
        <v>28</v>
      </c>
      <c r="R12" s="7" t="s">
        <v>32</v>
      </c>
    </row>
    <row r="13" spans="3:18" x14ac:dyDescent="0.45">
      <c r="C13" s="1" t="s">
        <v>4</v>
      </c>
      <c r="D13" s="1" t="s">
        <v>3</v>
      </c>
      <c r="E13" s="1" t="s">
        <v>0</v>
      </c>
      <c r="F13" s="1" t="s">
        <v>1</v>
      </c>
      <c r="G13" s="1">
        <v>500</v>
      </c>
      <c r="H13" s="1">
        <v>3</v>
      </c>
      <c r="I13" s="1">
        <v>1</v>
      </c>
      <c r="J13" s="1" t="s">
        <v>26</v>
      </c>
      <c r="K13" s="1">
        <f t="shared" si="2"/>
        <v>1.5</v>
      </c>
      <c r="L13" s="1">
        <v>2</v>
      </c>
      <c r="M13" s="1">
        <v>2</v>
      </c>
      <c r="N13" s="1" t="s">
        <v>27</v>
      </c>
      <c r="O13" s="1">
        <v>0.20499999999999999</v>
      </c>
      <c r="P13" s="1">
        <v>6.5000000000000002E-2</v>
      </c>
      <c r="Q13" s="4" t="s">
        <v>28</v>
      </c>
      <c r="R13" s="7" t="s">
        <v>32</v>
      </c>
    </row>
    <row r="14" spans="3:18" x14ac:dyDescent="0.45">
      <c r="C14" s="1" t="s">
        <v>4</v>
      </c>
      <c r="D14" s="1" t="s">
        <v>3</v>
      </c>
      <c r="E14" s="1" t="s">
        <v>0</v>
      </c>
      <c r="F14" s="1" t="s">
        <v>1</v>
      </c>
      <c r="G14" s="1">
        <v>750</v>
      </c>
      <c r="H14" s="1">
        <v>3</v>
      </c>
      <c r="I14" s="1">
        <v>1</v>
      </c>
      <c r="J14" s="1" t="s">
        <v>26</v>
      </c>
      <c r="K14" s="1">
        <f t="shared" ref="K14:K15" si="3">I14+0.5</f>
        <v>1.5</v>
      </c>
      <c r="L14" s="1">
        <v>2</v>
      </c>
      <c r="M14" s="1">
        <v>2</v>
      </c>
      <c r="N14" s="1" t="s">
        <v>27</v>
      </c>
      <c r="O14" s="1">
        <v>0.20499999999999999</v>
      </c>
      <c r="P14" s="1">
        <v>6.5000000000000002E-2</v>
      </c>
      <c r="Q14" s="4" t="s">
        <v>28</v>
      </c>
      <c r="R14" s="7" t="s">
        <v>32</v>
      </c>
    </row>
    <row r="15" spans="3:18" x14ac:dyDescent="0.45">
      <c r="C15" s="1" t="s">
        <v>4</v>
      </c>
      <c r="D15" s="1" t="s">
        <v>3</v>
      </c>
      <c r="E15" s="1" t="s">
        <v>0</v>
      </c>
      <c r="F15" s="1" t="s">
        <v>1</v>
      </c>
      <c r="G15" s="1">
        <v>1000</v>
      </c>
      <c r="H15" s="1">
        <v>3</v>
      </c>
      <c r="I15" s="1">
        <v>1</v>
      </c>
      <c r="J15" s="1" t="s">
        <v>26</v>
      </c>
      <c r="K15" s="1">
        <f t="shared" si="3"/>
        <v>1.5</v>
      </c>
      <c r="L15" s="1">
        <v>2</v>
      </c>
      <c r="M15" s="1">
        <v>2</v>
      </c>
      <c r="N15" s="1" t="s">
        <v>27</v>
      </c>
      <c r="O15" s="1">
        <v>0.20499999999999999</v>
      </c>
      <c r="P15" s="1">
        <v>6.5000000000000002E-2</v>
      </c>
      <c r="Q15" s="4" t="s">
        <v>28</v>
      </c>
      <c r="R15" s="7" t="s">
        <v>32</v>
      </c>
    </row>
  </sheetData>
  <phoneticPr fontId="1"/>
  <hyperlinks>
    <hyperlink ref="Q2" location="'angle-30×30×3t'!A1" display="○" xr:uid="{DD22A911-997A-4A52-9954-89EF2561E3B8}"/>
    <hyperlink ref="Q3" location="'angle-30×30×3t'!A1" display="○" xr:uid="{3B5D647B-33BF-4652-86E3-669F9DA86B3B}"/>
    <hyperlink ref="Q4" location="'angle-50×50×5t'!A1" display="○" xr:uid="{412B91D6-5847-458E-8472-4765BCEE40D8}"/>
    <hyperlink ref="Q5:Q6" location="'angle-50×50×5t'!A1" display="○" xr:uid="{33245832-826B-4A9B-8174-EBEEE7DA6025}"/>
    <hyperlink ref="Q7" location="'angle-65×65×6t'!A1" display="○" xr:uid="{312803AA-84E2-4A69-9A08-F1D0DF9E9B66}"/>
    <hyperlink ref="Q8" location="'Channel-SS-75×40×5×7'!A1" display="○" xr:uid="{E21C17D9-B1B9-4AA1-8620-5762EAE5C985}"/>
    <hyperlink ref="Q9:Q11" location="'Channel-SS-75×40×5×7'!A1" display="○" xr:uid="{6828BB4E-2579-45D0-AA8D-E6DA05206BAC}"/>
    <hyperlink ref="Q12" location="'Channel-SS-100×50×5×7.5'!A1" display="○" xr:uid="{B0A2F7EE-670A-4546-BFE1-6628CC80EAD4}"/>
    <hyperlink ref="Q13" location="'Channel-SS-150×75×9×12.5'!A1" display="○" xr:uid="{E5C4C448-567F-4914-B452-F33F3EB47F5F}"/>
    <hyperlink ref="Q14:Q15" location="'Channel-SS-150×75×9×12.5'!A1" display="○" xr:uid="{FC5D2DAD-21CA-48DC-A993-8C6C2B302548}"/>
  </hyperlinks>
  <pageMargins left="0.7" right="0.7" top="0.75" bottom="0.75" header="0.3" footer="0.3"/>
  <drawing r:id="rId1"/>
  <tableParts count="1">
    <tablePart r:id="rId2"/>
  </tableParts>
  <extLst>
    <ext xmlns:x15="http://schemas.microsoft.com/office/spreadsheetml/2010/11/main" uri="{3A4CF648-6AED-40f4-86FF-DC5316D8AED3}">
      <x14:slicerList xmlns:x14="http://schemas.microsoft.com/office/spreadsheetml/2009/9/main">
        <x14:slicer r:id="rId3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6B93A6-51DC-45E3-A18C-B550B206610F}">
  <sheetPr>
    <tabColor theme="1" tint="0.34998626667073579"/>
  </sheetPr>
  <dimension ref="A1"/>
  <sheetViews>
    <sheetView showGridLines="0" zoomScale="85" zoomScaleNormal="85" workbookViewId="0">
      <selection activeCell="Q23" sqref="Q23"/>
    </sheetView>
  </sheetViews>
  <sheetFormatPr defaultRowHeight="18" x14ac:dyDescent="0.45"/>
  <sheetData/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94586-DCF9-4CE2-A2B7-DC009EA54D04}">
  <sheetPr>
    <tabColor theme="2" tint="-0.749992370372631"/>
  </sheetPr>
  <dimension ref="A1"/>
  <sheetViews>
    <sheetView showGridLines="0" zoomScale="85" zoomScaleNormal="85" workbookViewId="0">
      <selection activeCell="Q23" sqref="Q23"/>
    </sheetView>
  </sheetViews>
  <sheetFormatPr defaultRowHeight="18" x14ac:dyDescent="0.45"/>
  <sheetData/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FD7C20-3203-4BE9-8D33-176DCCECD054}">
  <dimension ref="M1:M2"/>
  <sheetViews>
    <sheetView workbookViewId="0">
      <selection activeCell="M2" sqref="M2"/>
    </sheetView>
  </sheetViews>
  <sheetFormatPr defaultRowHeight="18" x14ac:dyDescent="0.45"/>
  <cols>
    <col min="13" max="13" width="19.69921875" bestFit="1" customWidth="1"/>
  </cols>
  <sheetData>
    <row r="1" spans="13:13" x14ac:dyDescent="0.45">
      <c r="M1" s="5" t="s">
        <v>30</v>
      </c>
    </row>
    <row r="2" spans="13:13" x14ac:dyDescent="0.45">
      <c r="M2" s="6"/>
    </row>
  </sheetData>
  <phoneticPr fontId="1"/>
  <hyperlinks>
    <hyperlink ref="M1" location="'標準一覧~1m'!A1" display="標準一覧~1mに戻る" xr:uid="{1D5E1805-7C8A-47AE-9877-FA1F7ECC5952}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7BCBCB-E52B-422C-8216-C1976D1EF871}">
  <dimension ref="K1:K2"/>
  <sheetViews>
    <sheetView workbookViewId="0">
      <selection activeCell="K2" sqref="K2"/>
    </sheetView>
  </sheetViews>
  <sheetFormatPr defaultRowHeight="18" x14ac:dyDescent="0.45"/>
  <cols>
    <col min="11" max="11" width="19.69921875" bestFit="1" customWidth="1"/>
  </cols>
  <sheetData>
    <row r="1" spans="11:11" x14ac:dyDescent="0.45">
      <c r="K1" s="5" t="s">
        <v>30</v>
      </c>
    </row>
    <row r="2" spans="11:11" x14ac:dyDescent="0.45">
      <c r="K2" s="6"/>
    </row>
  </sheetData>
  <phoneticPr fontId="1"/>
  <hyperlinks>
    <hyperlink ref="K1" location="'標準一覧~1m'!A1" display="標準一覧~1mに戻る" xr:uid="{0F2E45E9-99EF-45C5-8B49-CA2EBDEA8EBD}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D0332B-8767-4751-B920-E484BAEB4764}">
  <dimension ref="M1:M2"/>
  <sheetViews>
    <sheetView workbookViewId="0">
      <selection activeCell="M2" sqref="M2"/>
    </sheetView>
  </sheetViews>
  <sheetFormatPr defaultRowHeight="18" x14ac:dyDescent="0.45"/>
  <cols>
    <col min="13" max="13" width="19.69921875" bestFit="1" customWidth="1"/>
  </cols>
  <sheetData>
    <row r="1" spans="13:13" x14ac:dyDescent="0.45">
      <c r="M1" s="5" t="s">
        <v>30</v>
      </c>
    </row>
    <row r="2" spans="13:13" x14ac:dyDescent="0.45">
      <c r="M2" s="6"/>
    </row>
  </sheetData>
  <phoneticPr fontId="1"/>
  <hyperlinks>
    <hyperlink ref="M1" location="'標準一覧~1m'!A1" display="標準一覧~1mに戻る" xr:uid="{736DB817-736B-42EA-AC56-A16082B3148F}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107E19-D3AE-4454-886B-156DFC45A147}">
  <dimension ref="M1:M2"/>
  <sheetViews>
    <sheetView workbookViewId="0">
      <selection activeCell="M2" sqref="M2"/>
    </sheetView>
  </sheetViews>
  <sheetFormatPr defaultRowHeight="18" x14ac:dyDescent="0.45"/>
  <cols>
    <col min="13" max="13" width="19.69921875" bestFit="1" customWidth="1"/>
  </cols>
  <sheetData>
    <row r="1" spans="13:13" x14ac:dyDescent="0.45">
      <c r="M1" s="5" t="s">
        <v>30</v>
      </c>
    </row>
    <row r="2" spans="13:13" x14ac:dyDescent="0.45">
      <c r="M2" s="6"/>
    </row>
  </sheetData>
  <phoneticPr fontId="1"/>
  <hyperlinks>
    <hyperlink ref="M1" location="'標準一覧~1m'!A1" display="標準一覧~1mに戻る" xr:uid="{8198202A-8288-4D96-BB99-071F7CA1DEB7}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97EEFB-0C4C-460C-8DC6-8BD5CB795003}">
  <dimension ref="L1:L2"/>
  <sheetViews>
    <sheetView workbookViewId="0">
      <selection activeCell="L2" sqref="L2"/>
    </sheetView>
  </sheetViews>
  <sheetFormatPr defaultRowHeight="18" x14ac:dyDescent="0.45"/>
  <cols>
    <col min="12" max="12" width="19.69921875" bestFit="1" customWidth="1"/>
  </cols>
  <sheetData>
    <row r="1" spans="12:12" x14ac:dyDescent="0.45">
      <c r="L1" s="5" t="s">
        <v>30</v>
      </c>
    </row>
    <row r="2" spans="12:12" x14ac:dyDescent="0.45">
      <c r="L2" s="6"/>
    </row>
  </sheetData>
  <phoneticPr fontId="1"/>
  <hyperlinks>
    <hyperlink ref="L1" location="'標準一覧~1m'!A1" display="標準一覧~1mに戻る" xr:uid="{EE8F46BD-3FA9-47A9-BB93-DACA04B3F870}"/>
  </hyperlink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DBB438-9779-4313-8D4F-1D07C7F6979B}">
  <dimension ref="L1:L2"/>
  <sheetViews>
    <sheetView workbookViewId="0">
      <selection activeCell="L2" sqref="L2"/>
    </sheetView>
  </sheetViews>
  <sheetFormatPr defaultRowHeight="18" x14ac:dyDescent="0.45"/>
  <cols>
    <col min="12" max="12" width="19.69921875" bestFit="1" customWidth="1"/>
  </cols>
  <sheetData>
    <row r="1" spans="12:12" x14ac:dyDescent="0.45">
      <c r="L1" s="5" t="s">
        <v>30</v>
      </c>
    </row>
    <row r="2" spans="12:12" x14ac:dyDescent="0.45">
      <c r="L2" s="6"/>
    </row>
  </sheetData>
  <phoneticPr fontId="1"/>
  <hyperlinks>
    <hyperlink ref="L1" location="'標準一覧~1m'!A1" display="標準一覧~1mに戻る" xr:uid="{2922633D-251F-44F2-B0F1-D809AC1A4745}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9</vt:i4>
      </vt:variant>
    </vt:vector>
  </HeadingPairs>
  <TitlesOfParts>
    <vt:vector size="9" baseType="lpstr">
      <vt:lpstr>標準一覧~1m</vt:lpstr>
      <vt:lpstr>計算根拠</vt:lpstr>
      <vt:lpstr>参考情報</vt:lpstr>
      <vt:lpstr>angle-30×30×3t</vt:lpstr>
      <vt:lpstr>angle-50×50×5t</vt:lpstr>
      <vt:lpstr>angle-65×65×6t</vt:lpstr>
      <vt:lpstr>Channel-SS-75×40×5×7</vt:lpstr>
      <vt:lpstr>Channel-SS-100×50×5×7.5</vt:lpstr>
      <vt:lpstr>Channel-SS-150×75×9×12.5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しんめエンジニアリング</dc:creator>
  <cp:lastModifiedBy>しんめエンジニアリング</cp:lastModifiedBy>
  <dcterms:created xsi:type="dcterms:W3CDTF">2023-08-24T20:52:42Z</dcterms:created>
  <dcterms:modified xsi:type="dcterms:W3CDTF">2023-12-08T11:21:53Z</dcterms:modified>
</cp:coreProperties>
</file>