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slicerCaches/slicerCache1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Ikuya\Documents\郁弥フォルダ\4.ブログ\デジタルコンテンツ\標準化したブラケット仕様一覧\ブラケット長さ1~2m\TRIAL_Standardized bracket list_Length 1-2m\"/>
    </mc:Choice>
  </mc:AlternateContent>
  <xr:revisionPtr revIDLastSave="0" documentId="13_ncr:1_{1652804B-7BDA-455B-8384-0E27B042BFD0}" xr6:coauthVersionLast="47" xr6:coauthVersionMax="47" xr10:uidLastSave="{00000000-0000-0000-0000-000000000000}"/>
  <bookViews>
    <workbookView xWindow="-108" yWindow="-108" windowWidth="23256" windowHeight="12456" tabRatio="880" xr2:uid="{A96D44D0-F282-44C6-B6E9-83894A71D714}"/>
  </bookViews>
  <sheets>
    <sheet name="標準一覧1~2m" sheetId="1" r:id="rId1"/>
    <sheet name="計算根拠" sheetId="18" r:id="rId2"/>
    <sheet name="参考情報" sheetId="6" r:id="rId3"/>
    <sheet name="angle-30×30×3t" sheetId="7" r:id="rId4"/>
    <sheet name="angle-50×50×5t" sheetId="8" r:id="rId5"/>
    <sheet name="angle-65×65×6t" sheetId="9" r:id="rId6"/>
    <sheet name="Channel-SS-75×40×5×7" sheetId="10" r:id="rId7"/>
    <sheet name="Channel-SS-100×50×5×7.5" sheetId="12" r:id="rId8"/>
    <sheet name="Channel-SS-150×75×9×12.5" sheetId="14" r:id="rId9"/>
    <sheet name="H-beam-150" sheetId="16" r:id="rId10"/>
  </sheets>
  <definedNames>
    <definedName name="スライサー_耐荷重_kg">#N/A</definedName>
  </definedNames>
  <calcPr calcId="191029"/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11"/>
      </x15:slicerCaches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6" i="1" l="1"/>
  <c r="K5" i="1"/>
  <c r="K15" i="1" l="1"/>
  <c r="K14" i="1"/>
  <c r="K13" i="1" l="1"/>
  <c r="K12" i="1"/>
  <c r="K11" i="1"/>
  <c r="K10" i="1" l="1"/>
  <c r="K7" i="1" l="1"/>
  <c r="K8" i="1"/>
  <c r="K9" i="1"/>
  <c r="K3" i="1"/>
  <c r="K4" i="1"/>
  <c r="K2" i="1"/>
</calcChain>
</file>

<file path=xl/sharedStrings.xml><?xml version="1.0" encoding="utf-8"?>
<sst xmlns="http://schemas.openxmlformats.org/spreadsheetml/2006/main" count="136" uniqueCount="39">
  <si>
    <t>SS400+塗装</t>
    <rPh sb="6" eb="8">
      <t>トソウ</t>
    </rPh>
    <phoneticPr fontId="1"/>
  </si>
  <si>
    <t>4.8+亜鉛メッキ</t>
    <rPh sb="4" eb="6">
      <t>アエン</t>
    </rPh>
    <phoneticPr fontId="1"/>
  </si>
  <si>
    <t>安全率</t>
    <rPh sb="0" eb="3">
      <t>アンゼンリツ</t>
    </rPh>
    <phoneticPr fontId="1"/>
  </si>
  <si>
    <t>試験的/安価/多少錆発生OK</t>
    <rPh sb="0" eb="3">
      <t>シケンテキ</t>
    </rPh>
    <rPh sb="4" eb="6">
      <t>アンカ</t>
    </rPh>
    <rPh sb="7" eb="9">
      <t>タショウ</t>
    </rPh>
    <rPh sb="9" eb="10">
      <t>サビ</t>
    </rPh>
    <rPh sb="10" eb="12">
      <t>ハッセイ</t>
    </rPh>
    <phoneticPr fontId="1"/>
  </si>
  <si>
    <t>静荷重</t>
    <rPh sb="0" eb="3">
      <t>セイカジュウ</t>
    </rPh>
    <phoneticPr fontId="1"/>
  </si>
  <si>
    <t>SSアングル-30*30*3</t>
    <phoneticPr fontId="1"/>
  </si>
  <si>
    <t>M6</t>
    <phoneticPr fontId="1"/>
  </si>
  <si>
    <t>SSアングル-50*50*5</t>
    <phoneticPr fontId="1"/>
  </si>
  <si>
    <t>M8</t>
    <phoneticPr fontId="1"/>
  </si>
  <si>
    <t>M10</t>
    <phoneticPr fontId="1"/>
  </si>
  <si>
    <t>SSアングル-65*65*6</t>
    <phoneticPr fontId="1"/>
  </si>
  <si>
    <t>M12</t>
    <phoneticPr fontId="1"/>
  </si>
  <si>
    <t>SSチャンネル-75*40*5*7</t>
    <phoneticPr fontId="1"/>
  </si>
  <si>
    <t>M16</t>
    <phoneticPr fontId="1"/>
  </si>
  <si>
    <t>荷重
種類</t>
    <rPh sb="0" eb="2">
      <t>カジュウ</t>
    </rPh>
    <rPh sb="3" eb="5">
      <t>シュルイ</t>
    </rPh>
    <phoneticPr fontId="1"/>
  </si>
  <si>
    <t>ボルト強度区分
+表面処理</t>
    <rPh sb="3" eb="5">
      <t>キョウド</t>
    </rPh>
    <rPh sb="5" eb="7">
      <t>クブン</t>
    </rPh>
    <rPh sb="9" eb="11">
      <t>ヒョウメン</t>
    </rPh>
    <rPh sb="11" eb="13">
      <t>ショリ</t>
    </rPh>
    <phoneticPr fontId="1"/>
  </si>
  <si>
    <t>耐荷重
kg</t>
    <rPh sb="0" eb="3">
      <t>タイカジュウ</t>
    </rPh>
    <phoneticPr fontId="1"/>
  </si>
  <si>
    <t>取付面から
荷重点距離L m</t>
    <rPh sb="0" eb="3">
      <t>トリツケメン</t>
    </rPh>
    <rPh sb="6" eb="8">
      <t>カジュウ</t>
    </rPh>
    <rPh sb="8" eb="9">
      <t>テン</t>
    </rPh>
    <rPh sb="9" eb="11">
      <t>キョリ</t>
    </rPh>
    <phoneticPr fontId="1"/>
  </si>
  <si>
    <t>型鋼
種類</t>
    <rPh sb="0" eb="2">
      <t>カタコウ</t>
    </rPh>
    <rPh sb="3" eb="5">
      <t>シュルイ</t>
    </rPh>
    <phoneticPr fontId="1"/>
  </si>
  <si>
    <t>ボルト
縦本数</t>
    <rPh sb="4" eb="5">
      <t>タテ</t>
    </rPh>
    <rPh sb="5" eb="6">
      <t>ホン</t>
    </rPh>
    <rPh sb="6" eb="7">
      <t>スウ</t>
    </rPh>
    <phoneticPr fontId="1"/>
  </si>
  <si>
    <t>ボルト
横本数</t>
    <rPh sb="4" eb="5">
      <t>ヨコ</t>
    </rPh>
    <rPh sb="5" eb="7">
      <t>ホンスウ</t>
    </rPh>
    <phoneticPr fontId="1"/>
  </si>
  <si>
    <t>ボルト
サイズ</t>
    <phoneticPr fontId="1"/>
  </si>
  <si>
    <t>CAD
データ</t>
    <phoneticPr fontId="1"/>
  </si>
  <si>
    <t>ℓ1
m</t>
    <phoneticPr fontId="1"/>
  </si>
  <si>
    <t>ℓ2
m</t>
    <phoneticPr fontId="1"/>
  </si>
  <si>
    <t>型鋼長さ
R m</t>
    <rPh sb="0" eb="2">
      <t>カタコウ</t>
    </rPh>
    <rPh sb="2" eb="3">
      <t>ナガ</t>
    </rPh>
    <phoneticPr fontId="1"/>
  </si>
  <si>
    <t>SSチャンネル-100*50*5*7</t>
    <phoneticPr fontId="1"/>
  </si>
  <si>
    <t>M16</t>
    <phoneticPr fontId="1"/>
  </si>
  <si>
    <t>SSチャンネル-150*75*9*12.5</t>
    <phoneticPr fontId="1"/>
  </si>
  <si>
    <t>M20</t>
    <phoneticPr fontId="1"/>
  </si>
  <si>
    <t>SS-H鋼-150*150*7*10</t>
    <phoneticPr fontId="1"/>
  </si>
  <si>
    <t>M24</t>
    <phoneticPr fontId="1"/>
  </si>
  <si>
    <t>○</t>
    <phoneticPr fontId="1"/>
  </si>
  <si>
    <t>用途（材質選定目安）</t>
    <rPh sb="0" eb="2">
      <t>ヨウト</t>
    </rPh>
    <rPh sb="3" eb="5">
      <t>ザイシツ</t>
    </rPh>
    <rPh sb="5" eb="7">
      <t>センテイ</t>
    </rPh>
    <rPh sb="7" eb="9">
      <t>メヤス</t>
    </rPh>
    <phoneticPr fontId="1"/>
  </si>
  <si>
    <t>標準一覧1~2mに戻る</t>
    <rPh sb="0" eb="2">
      <t>ヒョウジュン</t>
    </rPh>
    <rPh sb="2" eb="4">
      <t>イチラン</t>
    </rPh>
    <rPh sb="9" eb="10">
      <t>モド</t>
    </rPh>
    <phoneticPr fontId="1"/>
  </si>
  <si>
    <t>※ボルト本数は２×３本としています。</t>
    <rPh sb="4" eb="6">
      <t>ホンスウ</t>
    </rPh>
    <rPh sb="10" eb="11">
      <t>ホン</t>
    </rPh>
    <phoneticPr fontId="1"/>
  </si>
  <si>
    <t>寸法図</t>
    <rPh sb="0" eb="3">
      <t>スンポウズ</t>
    </rPh>
    <phoneticPr fontId="1"/>
  </si>
  <si>
    <t>○</t>
    <phoneticPr fontId="1"/>
  </si>
  <si>
    <t>ﾌﾞﾗｹｯﾄ材質
+表面処理</t>
    <rPh sb="5" eb="7">
      <t>ザイシツ</t>
    </rPh>
    <rPh sb="7" eb="8">
      <t>コウザイ</t>
    </rPh>
    <rPh sb="10" eb="12">
      <t>ヒョウメン</t>
    </rPh>
    <rPh sb="12" eb="14">
      <t>ショリ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</si>
</sst>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u/>
      <sz val="11"/>
      <color theme="10"/>
      <name val="游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8">
    <xf numFmtId="0" fontId="0" fillId="0" borderId="0" xfId="0">
      <alignment vertical="center"/>
    </xf>
    <xf numFmtId="0" fontId="0" fillId="0" borderId="0" xfId="0" applyAlignment="1">
      <alignment vertical="center" shrinkToFit="1"/>
    </xf>
    <xf numFmtId="0" fontId="0" fillId="0" borderId="0" xfId="0" applyAlignment="1">
      <alignment vertical="center" wrapText="1" shrinkToFit="1"/>
    </xf>
    <xf numFmtId="0" fontId="0" fillId="0" borderId="0" xfId="0" applyAlignment="1">
      <alignment horizontal="center" vertical="center" wrapText="1" shrinkToFit="1"/>
    </xf>
    <xf numFmtId="0" fontId="2" fillId="0" borderId="0" xfId="1" applyAlignment="1">
      <alignment horizontal="center" vertical="center" shrinkToFit="1"/>
    </xf>
    <xf numFmtId="0" fontId="2" fillId="3" borderId="0" xfId="1" applyFill="1">
      <alignment vertical="center"/>
    </xf>
    <xf numFmtId="0" fontId="2" fillId="2" borderId="0" xfId="1" applyFill="1">
      <alignment vertical="center"/>
    </xf>
    <xf numFmtId="0" fontId="0" fillId="0" borderId="0" xfId="0" applyAlignment="1">
      <alignment horizontal="center" vertical="center" shrinkToFit="1"/>
    </xf>
  </cellXfs>
  <cellStyles count="2">
    <cellStyle name="ハイパーリンク" xfId="1" builtinId="8"/>
    <cellStyle name="標準" xfId="0" builtinId="0"/>
  </cellStyles>
  <dxfs count="18">
    <dxf>
      <alignment horizontal="center" vertical="center" textRotation="0" wrapText="0" indent="0" justifyLastLine="0" shrinkToFit="1" readingOrder="0"/>
    </dxf>
    <dxf>
      <alignment horizontal="center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0" indent="0" justifyLastLine="0" shrinkToFit="1" readingOrder="0"/>
    </dxf>
    <dxf>
      <alignment horizontal="general" vertical="center" textRotation="0" wrapText="1" indent="0" justifyLastLine="0" shrinkToFit="1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07/relationships/slicerCache" Target="slicerCaches/slicerCach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https://shinmeeng.com/calculationmethodforbracket/" TargetMode="External"/><Relationship Id="rId2" Type="http://schemas.openxmlformats.org/officeDocument/2006/relationships/image" Target="../media/image4.png"/><Relationship Id="rId1" Type="http://schemas.openxmlformats.org/officeDocument/2006/relationships/hyperlink" Target="https://shinmeeng.com/howtodecidesafetyratio/" TargetMode="External"/><Relationship Id="rId6" Type="http://schemas.openxmlformats.org/officeDocument/2006/relationships/image" Target="../media/image6.png"/><Relationship Id="rId5" Type="http://schemas.openxmlformats.org/officeDocument/2006/relationships/hyperlink" Target="https://shinmeeng.com/designbracketandbolt/" TargetMode="External"/><Relationship Id="rId4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670560</xdr:colOff>
      <xdr:row>15</xdr:row>
      <xdr:rowOff>106680</xdr:rowOff>
    </xdr:from>
    <xdr:to>
      <xdr:col>5</xdr:col>
      <xdr:colOff>381328</xdr:colOff>
      <xdr:row>27</xdr:row>
      <xdr:rowOff>84056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7EE7265-7713-493B-9D47-A1FC8126A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1600" y="3764280"/>
          <a:ext cx="3787468" cy="2720576"/>
        </a:xfrm>
        <a:prstGeom prst="rect">
          <a:avLst/>
        </a:prstGeom>
      </xdr:spPr>
    </xdr:pic>
    <xdr:clientData/>
  </xdr:twoCellAnchor>
  <xdr:twoCellAnchor editAs="absolute">
    <xdr:from>
      <xdr:col>0</xdr:col>
      <xdr:colOff>0</xdr:colOff>
      <xdr:row>0</xdr:row>
      <xdr:rowOff>449580</xdr:rowOff>
    </xdr:from>
    <xdr:to>
      <xdr:col>1</xdr:col>
      <xdr:colOff>632460</xdr:colOff>
      <xdr:row>20</xdr:row>
      <xdr:rowOff>30480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2" name="耐荷重&#10;kg">
              <a:extLst>
                <a:ext uri="{FF2B5EF4-FFF2-40B4-BE49-F238E27FC236}">
                  <a16:creationId xmlns:a16="http://schemas.microsoft.com/office/drawing/2014/main" id="{754FD8E8-D7B5-7D2C-886E-5C9BBE58EAE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耐荷重&#10;kg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449580"/>
              <a:ext cx="1333500" cy="43815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ja-JP" altLang="en-US" sz="1100"/>
                <a:t>この図形はテーブル スライサーを表しています。テーブル スライサーはこのバージョンの Excel ではサポートされていません。
以前のバージョンの Excel で図形を変更した場合、または Excel 2007 以前の形式でブックを保存した場合は、スライサーを使用できません。</a:t>
              </a:r>
            </a:p>
          </xdr:txBody>
        </xdr:sp>
      </mc:Fallback>
    </mc:AlternateContent>
    <xdr:clientData/>
  </xdr:twoCellAnchor>
  <xdr:twoCellAnchor>
    <xdr:from>
      <xdr:col>0</xdr:col>
      <xdr:colOff>0</xdr:colOff>
      <xdr:row>0</xdr:row>
      <xdr:rowOff>53340</xdr:rowOff>
    </xdr:from>
    <xdr:to>
      <xdr:col>2</xdr:col>
      <xdr:colOff>121920</xdr:colOff>
      <xdr:row>0</xdr:row>
      <xdr:rowOff>358140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5FF56331-8264-0DAD-0E5D-B40F52C244FC}"/>
            </a:ext>
          </a:extLst>
        </xdr:cNvPr>
        <xdr:cNvSpPr txBox="1"/>
      </xdr:nvSpPr>
      <xdr:spPr>
        <a:xfrm>
          <a:off x="0" y="53340"/>
          <a:ext cx="1524000" cy="3048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>
              <a:solidFill>
                <a:srgbClr val="FF0000"/>
              </a:solidFill>
            </a:rPr>
            <a:t>↓ 選択してください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130307</xdr:colOff>
      <xdr:row>13</xdr:row>
      <xdr:rowOff>99326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2BCCA1E-4634-4562-A305-4883886C3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847587" cy="3071126"/>
        </a:xfrm>
        <a:prstGeom prst="rect">
          <a:avLst/>
        </a:prstGeom>
      </xdr:spPr>
    </xdr:pic>
    <xdr:clientData/>
  </xdr:twoCellAnchor>
  <xdr:twoCellAnchor editAs="oneCell">
    <xdr:from>
      <xdr:col>0</xdr:col>
      <xdr:colOff>80683</xdr:colOff>
      <xdr:row>14</xdr:row>
      <xdr:rowOff>80682</xdr:rowOff>
    </xdr:from>
    <xdr:to>
      <xdr:col>13</xdr:col>
      <xdr:colOff>249093</xdr:colOff>
      <xdr:row>39</xdr:row>
      <xdr:rowOff>61453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5F18993B-5558-7FA0-D3FF-587BCD11C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0683" y="3343835"/>
          <a:ext cx="8908998" cy="580783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450142</xdr:colOff>
      <xdr:row>9</xdr:row>
      <xdr:rowOff>178</xdr:rowOff>
    </xdr:to>
    <xdr:pic>
      <xdr:nvPicPr>
        <xdr:cNvPr id="2" name="図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52D3A82-D097-E297-B6FB-D9E106744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485182" cy="205757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182880</xdr:rowOff>
    </xdr:from>
    <xdr:to>
      <xdr:col>9</xdr:col>
      <xdr:colOff>480625</xdr:colOff>
      <xdr:row>19</xdr:row>
      <xdr:rowOff>198319</xdr:rowOff>
    </xdr:to>
    <xdr:pic>
      <xdr:nvPicPr>
        <xdr:cNvPr id="3" name="図 2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683EF82-728F-F7E3-02CD-CF5997623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240280"/>
          <a:ext cx="6554854" cy="230143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121920</xdr:rowOff>
    </xdr:from>
    <xdr:to>
      <xdr:col>9</xdr:col>
      <xdr:colOff>633038</xdr:colOff>
      <xdr:row>31</xdr:row>
      <xdr:rowOff>7828</xdr:rowOff>
    </xdr:to>
    <xdr:pic>
      <xdr:nvPicPr>
        <xdr:cNvPr id="4" name="図 3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48277501-0CBF-BB8D-1DC8-4FED0764A8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4693920"/>
          <a:ext cx="6668078" cy="240050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579751</xdr:colOff>
      <xdr:row>22</xdr:row>
      <xdr:rowOff>198573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795F9C08-CEFF-747E-18F5-861DEF2106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285351" cy="5227773"/>
        </a:xfrm>
        <a:prstGeom prst="rect">
          <a:avLst/>
        </a:prstGeom>
      </xdr:spPr>
    </xdr:pic>
    <xdr:clientData/>
  </xdr:twoCellAnchor>
  <xdr:twoCellAnchor>
    <xdr:from>
      <xdr:col>7</xdr:col>
      <xdr:colOff>144780</xdr:colOff>
      <xdr:row>13</xdr:row>
      <xdr:rowOff>205740</xdr:rowOff>
    </xdr:from>
    <xdr:to>
      <xdr:col>9</xdr:col>
      <xdr:colOff>114300</xdr:colOff>
      <xdr:row>15</xdr:row>
      <xdr:rowOff>91440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63C34B1-721B-9A68-6E76-A80A234E9BC9}"/>
            </a:ext>
          </a:extLst>
        </xdr:cNvPr>
        <xdr:cNvSpPr txBox="1"/>
      </xdr:nvSpPr>
      <xdr:spPr>
        <a:xfrm>
          <a:off x="4838700" y="3177540"/>
          <a:ext cx="131064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angle-30×30×3t</a:t>
          </a:r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632980</xdr:colOff>
      <xdr:row>22</xdr:row>
      <xdr:rowOff>15677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7C6A4E7-67BB-42F6-EAF5-18F325BEA3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997460" cy="5044877"/>
        </a:xfrm>
        <a:prstGeom prst="rect">
          <a:avLst/>
        </a:prstGeom>
      </xdr:spPr>
    </xdr:pic>
    <xdr:clientData/>
  </xdr:twoCellAnchor>
  <xdr:twoCellAnchor>
    <xdr:from>
      <xdr:col>6</xdr:col>
      <xdr:colOff>38100</xdr:colOff>
      <xdr:row>12</xdr:row>
      <xdr:rowOff>198120</xdr:rowOff>
    </xdr:from>
    <xdr:to>
      <xdr:col>8</xdr:col>
      <xdr:colOff>76200</xdr:colOff>
      <xdr:row>14</xdr:row>
      <xdr:rowOff>99060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B1425089-A435-4414-56FB-4258D9B82E63}"/>
            </a:ext>
          </a:extLst>
        </xdr:cNvPr>
        <xdr:cNvSpPr txBox="1"/>
      </xdr:nvSpPr>
      <xdr:spPr>
        <a:xfrm>
          <a:off x="4061460" y="2941320"/>
          <a:ext cx="1379220" cy="3581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angle-50×50×5t</a:t>
          </a:r>
          <a:endParaRPr kumimoji="1" lang="ja-JP" alt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229201</xdr:colOff>
      <xdr:row>23</xdr:row>
      <xdr:rowOff>130007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E78ACFF-75B5-D5CF-5B62-F5E32083DF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934801" cy="5387807"/>
        </a:xfrm>
        <a:prstGeom prst="rect">
          <a:avLst/>
        </a:prstGeom>
      </xdr:spPr>
    </xdr:pic>
    <xdr:clientData/>
  </xdr:twoCellAnchor>
  <xdr:twoCellAnchor>
    <xdr:from>
      <xdr:col>6</xdr:col>
      <xdr:colOff>632460</xdr:colOff>
      <xdr:row>12</xdr:row>
      <xdr:rowOff>220980</xdr:rowOff>
    </xdr:from>
    <xdr:to>
      <xdr:col>9</xdr:col>
      <xdr:colOff>76200</xdr:colOff>
      <xdr:row>14</xdr:row>
      <xdr:rowOff>121920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53B1AD11-DDBC-BA2F-24BD-2077DF8558E1}"/>
            </a:ext>
          </a:extLst>
        </xdr:cNvPr>
        <xdr:cNvSpPr txBox="1"/>
      </xdr:nvSpPr>
      <xdr:spPr>
        <a:xfrm>
          <a:off x="4655820" y="2964180"/>
          <a:ext cx="1455420" cy="3581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angle-65×65×6t</a:t>
          </a:r>
          <a:endParaRPr kumimoji="1" lang="ja-JP" alt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663579</xdr:colOff>
      <xdr:row>23</xdr:row>
      <xdr:rowOff>122386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0042010-558F-769B-6DDB-932AD569E7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69179" cy="5380186"/>
        </a:xfrm>
        <a:prstGeom prst="rect">
          <a:avLst/>
        </a:prstGeom>
      </xdr:spPr>
    </xdr:pic>
    <xdr:clientData/>
  </xdr:twoCellAnchor>
  <xdr:twoCellAnchor>
    <xdr:from>
      <xdr:col>7</xdr:col>
      <xdr:colOff>251460</xdr:colOff>
      <xdr:row>13</xdr:row>
      <xdr:rowOff>114300</xdr:rowOff>
    </xdr:from>
    <xdr:to>
      <xdr:col>10</xdr:col>
      <xdr:colOff>152400</xdr:colOff>
      <xdr:row>14</xdr:row>
      <xdr:rowOff>205740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4E80DBE2-B98C-1A15-E175-C5EE112C57C3}"/>
            </a:ext>
          </a:extLst>
        </xdr:cNvPr>
        <xdr:cNvSpPr txBox="1"/>
      </xdr:nvSpPr>
      <xdr:spPr>
        <a:xfrm>
          <a:off x="4945380" y="3086100"/>
          <a:ext cx="1912620" cy="3200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Channel-SS-75×40×5×7</a:t>
          </a:r>
          <a:endParaRPr kumimoji="1" lang="ja-JP" altLang="en-US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92029</xdr:colOff>
      <xdr:row>23</xdr:row>
      <xdr:rowOff>130007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9DDD163-5201-4D36-8C4D-57EA0ED312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797629" cy="5387807"/>
        </a:xfrm>
        <a:prstGeom prst="rect">
          <a:avLst/>
        </a:prstGeom>
      </xdr:spPr>
    </xdr:pic>
    <xdr:clientData/>
  </xdr:twoCellAnchor>
  <xdr:twoCellAnchor>
    <xdr:from>
      <xdr:col>6</xdr:col>
      <xdr:colOff>594360</xdr:colOff>
      <xdr:row>13</xdr:row>
      <xdr:rowOff>190500</xdr:rowOff>
    </xdr:from>
    <xdr:to>
      <xdr:col>9</xdr:col>
      <xdr:colOff>662940</xdr:colOff>
      <xdr:row>15</xdr:row>
      <xdr:rowOff>38100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62F7CB5-3A49-07AB-0CC6-499B7E646316}"/>
            </a:ext>
          </a:extLst>
        </xdr:cNvPr>
        <xdr:cNvSpPr txBox="1"/>
      </xdr:nvSpPr>
      <xdr:spPr>
        <a:xfrm>
          <a:off x="4617720" y="3162300"/>
          <a:ext cx="2080260" cy="304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Channel-SS-100×50×5×7.5</a:t>
          </a:r>
          <a:endParaRPr kumimoji="1" lang="ja-JP" altLang="en-US" sz="1100"/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23443</xdr:colOff>
      <xdr:row>23</xdr:row>
      <xdr:rowOff>175731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4A90CAC0-349C-5E48-D3AA-DB9682C08C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729043" cy="5433531"/>
        </a:xfrm>
        <a:prstGeom prst="rect">
          <a:avLst/>
        </a:prstGeom>
      </xdr:spPr>
    </xdr:pic>
    <xdr:clientData/>
  </xdr:twoCellAnchor>
  <xdr:twoCellAnchor>
    <xdr:from>
      <xdr:col>6</xdr:col>
      <xdr:colOff>175260</xdr:colOff>
      <xdr:row>12</xdr:row>
      <xdr:rowOff>160020</xdr:rowOff>
    </xdr:from>
    <xdr:to>
      <xdr:col>9</xdr:col>
      <xdr:colOff>289560</xdr:colOff>
      <xdr:row>14</xdr:row>
      <xdr:rowOff>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47DD6BD9-A774-CB3D-65F3-AD8618135D92}"/>
            </a:ext>
          </a:extLst>
        </xdr:cNvPr>
        <xdr:cNvSpPr txBox="1"/>
      </xdr:nvSpPr>
      <xdr:spPr>
        <a:xfrm>
          <a:off x="4198620" y="2903220"/>
          <a:ext cx="2125980" cy="2971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Channel-SS-150×75×9×12.5</a:t>
          </a:r>
          <a:endParaRPr kumimoji="1" lang="ja-JP" altLang="en-US" sz="1100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625475</xdr:colOff>
      <xdr:row>24</xdr:row>
      <xdr:rowOff>23337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750E77D-F6BF-1965-4A12-A29A350D3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31075" cy="5509737"/>
        </a:xfrm>
        <a:prstGeom prst="rect">
          <a:avLst/>
        </a:prstGeom>
      </xdr:spPr>
    </xdr:pic>
    <xdr:clientData/>
  </xdr:twoCellAnchor>
  <xdr:twoCellAnchor>
    <xdr:from>
      <xdr:col>7</xdr:col>
      <xdr:colOff>106680</xdr:colOff>
      <xdr:row>13</xdr:row>
      <xdr:rowOff>106680</xdr:rowOff>
    </xdr:from>
    <xdr:to>
      <xdr:col>8</xdr:col>
      <xdr:colOff>434340</xdr:colOff>
      <xdr:row>14</xdr:row>
      <xdr:rowOff>160020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5A6D2CFE-831F-164A-7E23-A7858FCA2C9C}"/>
            </a:ext>
          </a:extLst>
        </xdr:cNvPr>
        <xdr:cNvSpPr txBox="1"/>
      </xdr:nvSpPr>
      <xdr:spPr>
        <a:xfrm>
          <a:off x="4800600" y="3078480"/>
          <a:ext cx="998220" cy="28194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/>
            <a:t>H-beam-150</a:t>
          </a:r>
          <a:endParaRPr kumimoji="1" lang="ja-JP" altLang="en-US" sz="1100"/>
        </a:p>
      </xdr:txBody>
    </xdr:sp>
    <xdr:clientData/>
  </xdr:twoCellAnchor>
</xdr:wsDr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 name="スライサー_耐荷重_kg" xr10:uid="{3FCB8CCA-31F2-49E7-BCE6-EAD4AD54C215}" sourceName="耐荷重_x000a_kg">
  <extLst>
    <x:ext xmlns:x15="http://schemas.microsoft.com/office/spreadsheetml/2010/11/main" uri="{2F2917AC-EB37-4324-AD4E-5DD8C200BD13}">
      <x15:tableSlicerCache tableId="2" column="5"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xmlns:xr10="http://schemas.microsoft.com/office/spreadsheetml/2016/revision10" mc:Ignorable="x xr10">
  <slicer name="耐荷重_x000a_kg" xr10:uid="{720C0947-6670-400C-A491-9355D0CC630B}" cache="スライサー_耐荷重_kg" caption="耐荷重_x000a_kg" style="SlicerStyleLight6" rowHeight="247650"/>
</slicer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6EC3C073-F384-45B1-B675-3FE7F4E9F3B9}" name="テーブル2" displayName="テーブル2" ref="C1:R15" totalsRowShown="0" headerRowDxfId="17" dataDxfId="16">
  <autoFilter ref="C1:R15" xr:uid="{6EC3C073-F384-45B1-B675-3FE7F4E9F3B9}"/>
  <tableColumns count="16">
    <tableColumn id="1" xr3:uid="{9BD5F4D1-D676-49D1-BCE2-9101D62B106A}" name="荷重_x000a_種類" dataDxfId="15"/>
    <tableColumn id="2" xr3:uid="{D3B3CEF5-1227-4281-94D6-ABAE18B4E36B}" name="用途（材質選定目安）" dataDxfId="14"/>
    <tableColumn id="3" xr3:uid="{E72C3478-CEF3-441D-AFBE-DFBAAA562D1A}" name="ﾌﾞﾗｹｯﾄ材質_x000a_+表面処理" dataDxfId="13"/>
    <tableColumn id="4" xr3:uid="{3B1594D2-EEC3-4120-B5A6-647C82AD4B64}" name="ボルト強度区分_x000a_+表面処理" dataDxfId="12"/>
    <tableColumn id="5" xr3:uid="{AED7FAF2-C9DD-4222-B7BA-9054C3A3254E}" name="耐荷重_x000a_kg" dataDxfId="11"/>
    <tableColumn id="6" xr3:uid="{EA326C00-8F26-4222-A112-253C050648BE}" name="安全率" dataDxfId="10"/>
    <tableColumn id="7" xr3:uid="{50CDFC7C-43DD-4949-BF2F-4ADE8CAE5EA0}" name="取付面から_x000a_荷重点距離L m" dataDxfId="9"/>
    <tableColumn id="8" xr3:uid="{F9F82644-9D9E-4B9D-99AC-90D5F60D1EFB}" name="型鋼_x000a_種類" dataDxfId="8"/>
    <tableColumn id="9" xr3:uid="{D8449C64-9F1C-4905-B433-58A95AA0EE63}" name="型鋼長さ_x000a_R m" dataDxfId="7"/>
    <tableColumn id="10" xr3:uid="{A94C987D-F77C-45B5-A22D-05F828828AD1}" name="ボルト_x000a_縦本数" dataDxfId="6"/>
    <tableColumn id="11" xr3:uid="{DE5E6CB8-36B5-4C50-BC6D-D2F64D392ABC}" name="ボルト_x000a_横本数" dataDxfId="5"/>
    <tableColumn id="12" xr3:uid="{DD45D38D-73E9-45F6-B015-7B3574F7DFD5}" name="ボルト_x000a_サイズ" dataDxfId="4"/>
    <tableColumn id="13" xr3:uid="{A6F22106-CCF4-4A78-BA9E-612511F17E97}" name="ℓ1_x000a_m" dataDxfId="3"/>
    <tableColumn id="14" xr3:uid="{0C212506-2369-4890-BD4D-677A6D5AD8BC}" name="ℓ2_x000a_m" dataDxfId="2"/>
    <tableColumn id="15" xr3:uid="{9C24C7E6-899C-4BBF-BB2B-DD979407C4CD}" name="寸法図" dataDxfId="1" dataCellStyle="ハイパーリンク"/>
    <tableColumn id="16" xr3:uid="{0153C156-6C91-4491-8D98-41787656CA07}" name="CAD_x000a_データ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9ABC3-1BD7-4702-88F6-CC295F6A9630}">
  <sheetPr>
    <tabColor theme="9" tint="0.39997558519241921"/>
  </sheetPr>
  <dimension ref="C1:R15"/>
  <sheetViews>
    <sheetView showGridLines="0" tabSelected="1" workbookViewId="0">
      <pane ySplit="1" topLeftCell="A2" activePane="bottomLeft" state="frozen"/>
      <selection pane="bottomLeft" activeCell="C1" sqref="C1"/>
    </sheetView>
  </sheetViews>
  <sheetFormatPr defaultRowHeight="18" x14ac:dyDescent="0.45"/>
  <cols>
    <col min="1" max="2" width="9.19921875" customWidth="1"/>
    <col min="3" max="3" width="8.296875" style="1" customWidth="1"/>
    <col min="4" max="4" width="24.19921875" style="1" customWidth="1"/>
    <col min="5" max="5" width="11.796875" style="1" customWidth="1"/>
    <col min="6" max="6" width="14.8984375" style="1" customWidth="1"/>
    <col min="7" max="7" width="6.5" style="1" customWidth="1"/>
    <col min="8" max="8" width="8" style="1" customWidth="1"/>
    <col min="9" max="9" width="14" style="1" customWidth="1"/>
    <col min="10" max="10" width="18.8984375" style="1" customWidth="1"/>
    <col min="11" max="11" width="8.59765625" style="1" bestFit="1" customWidth="1"/>
    <col min="12" max="13" width="6.59765625" style="1" customWidth="1"/>
    <col min="14" max="14" width="6.69921875" style="1" customWidth="1"/>
    <col min="15" max="16" width="6.09765625" style="1" customWidth="1"/>
    <col min="17" max="17" width="8" style="1" customWidth="1"/>
    <col min="18" max="18" width="6.09765625" style="1" customWidth="1"/>
  </cols>
  <sheetData>
    <row r="1" spans="3:18" ht="36" x14ac:dyDescent="0.45">
      <c r="C1" s="2" t="s">
        <v>14</v>
      </c>
      <c r="D1" s="1" t="s">
        <v>33</v>
      </c>
      <c r="E1" s="2" t="s">
        <v>38</v>
      </c>
      <c r="F1" s="2" t="s">
        <v>15</v>
      </c>
      <c r="G1" s="2" t="s">
        <v>16</v>
      </c>
      <c r="H1" s="1" t="s">
        <v>2</v>
      </c>
      <c r="I1" s="2" t="s">
        <v>17</v>
      </c>
      <c r="J1" s="2" t="s">
        <v>18</v>
      </c>
      <c r="K1" s="2" t="s">
        <v>25</v>
      </c>
      <c r="L1" s="2" t="s">
        <v>19</v>
      </c>
      <c r="M1" s="2" t="s">
        <v>20</v>
      </c>
      <c r="N1" s="2" t="s">
        <v>21</v>
      </c>
      <c r="O1" s="2" t="s">
        <v>23</v>
      </c>
      <c r="P1" s="2" t="s">
        <v>24</v>
      </c>
      <c r="Q1" s="3" t="s">
        <v>36</v>
      </c>
      <c r="R1" s="3" t="s">
        <v>22</v>
      </c>
    </row>
    <row r="2" spans="3:18" x14ac:dyDescent="0.45">
      <c r="C2" s="1" t="s">
        <v>4</v>
      </c>
      <c r="D2" s="1" t="s">
        <v>3</v>
      </c>
      <c r="E2" s="1" t="s">
        <v>0</v>
      </c>
      <c r="F2" s="1" t="s">
        <v>1</v>
      </c>
      <c r="G2" s="1">
        <v>1</v>
      </c>
      <c r="H2" s="1">
        <v>3</v>
      </c>
      <c r="I2" s="1">
        <v>2</v>
      </c>
      <c r="J2" s="1" t="s">
        <v>5</v>
      </c>
      <c r="K2" s="1">
        <f>I2+0.5</f>
        <v>2.5</v>
      </c>
      <c r="L2" s="1">
        <v>2</v>
      </c>
      <c r="M2" s="1">
        <v>1</v>
      </c>
      <c r="N2" s="1" t="s">
        <v>6</v>
      </c>
      <c r="O2" s="1">
        <v>4.4999999999999998E-2</v>
      </c>
      <c r="P2" s="1">
        <v>0.01</v>
      </c>
      <c r="Q2" s="4" t="s">
        <v>32</v>
      </c>
      <c r="R2" s="7" t="s">
        <v>37</v>
      </c>
    </row>
    <row r="3" spans="3:18" x14ac:dyDescent="0.45">
      <c r="C3" s="1" t="s">
        <v>4</v>
      </c>
      <c r="D3" s="1" t="s">
        <v>3</v>
      </c>
      <c r="E3" s="1" t="s">
        <v>0</v>
      </c>
      <c r="F3" s="1" t="s">
        <v>1</v>
      </c>
      <c r="G3" s="1">
        <v>5</v>
      </c>
      <c r="H3" s="1">
        <v>3</v>
      </c>
      <c r="I3" s="1">
        <v>2.5</v>
      </c>
      <c r="J3" s="1" t="s">
        <v>7</v>
      </c>
      <c r="K3" s="1">
        <f>I3+0.5</f>
        <v>3</v>
      </c>
      <c r="L3" s="1">
        <v>2</v>
      </c>
      <c r="M3" s="1">
        <v>1</v>
      </c>
      <c r="N3" s="1" t="s">
        <v>8</v>
      </c>
      <c r="O3" s="1">
        <v>7.0000000000000007E-2</v>
      </c>
      <c r="P3" s="1">
        <v>0.01</v>
      </c>
      <c r="Q3" s="4" t="s">
        <v>32</v>
      </c>
      <c r="R3" s="7" t="s">
        <v>37</v>
      </c>
    </row>
    <row r="4" spans="3:18" x14ac:dyDescent="0.45">
      <c r="C4" s="1" t="s">
        <v>4</v>
      </c>
      <c r="D4" s="1" t="s">
        <v>3</v>
      </c>
      <c r="E4" s="1" t="s">
        <v>0</v>
      </c>
      <c r="F4" s="1" t="s">
        <v>1</v>
      </c>
      <c r="G4" s="1">
        <v>10</v>
      </c>
      <c r="H4" s="1">
        <v>3</v>
      </c>
      <c r="I4" s="1">
        <v>2</v>
      </c>
      <c r="J4" s="1" t="s">
        <v>7</v>
      </c>
      <c r="K4" s="1">
        <f>I4+0.5</f>
        <v>2.5</v>
      </c>
      <c r="L4" s="1">
        <v>2</v>
      </c>
      <c r="M4" s="1">
        <v>1</v>
      </c>
      <c r="N4" s="1" t="s">
        <v>9</v>
      </c>
      <c r="O4" s="1">
        <v>7.0000000000000007E-2</v>
      </c>
      <c r="P4" s="1">
        <v>0.01</v>
      </c>
      <c r="Q4" s="4" t="s">
        <v>32</v>
      </c>
      <c r="R4" s="7" t="s">
        <v>37</v>
      </c>
    </row>
    <row r="5" spans="3:18" x14ac:dyDescent="0.45">
      <c r="C5" s="1" t="s">
        <v>4</v>
      </c>
      <c r="D5" s="1" t="s">
        <v>3</v>
      </c>
      <c r="E5" s="1" t="s">
        <v>0</v>
      </c>
      <c r="F5" s="1" t="s">
        <v>1</v>
      </c>
      <c r="G5" s="1">
        <v>20</v>
      </c>
      <c r="H5" s="1">
        <v>3</v>
      </c>
      <c r="I5" s="1">
        <v>2</v>
      </c>
      <c r="J5" s="1" t="s">
        <v>10</v>
      </c>
      <c r="K5" s="1">
        <f t="shared" ref="K5:K6" si="0">I5+0.5</f>
        <v>2.5</v>
      </c>
      <c r="L5" s="1">
        <v>2</v>
      </c>
      <c r="M5" s="1">
        <v>1</v>
      </c>
      <c r="N5" s="1" t="s">
        <v>11</v>
      </c>
      <c r="O5" s="1">
        <v>0.11</v>
      </c>
      <c r="P5" s="1">
        <v>1.4999999999999999E-2</v>
      </c>
      <c r="Q5" s="4" t="s">
        <v>32</v>
      </c>
      <c r="R5" s="7" t="s">
        <v>37</v>
      </c>
    </row>
    <row r="6" spans="3:18" x14ac:dyDescent="0.45">
      <c r="C6" s="1" t="s">
        <v>4</v>
      </c>
      <c r="D6" s="1" t="s">
        <v>3</v>
      </c>
      <c r="E6" s="1" t="s">
        <v>0</v>
      </c>
      <c r="F6" s="1" t="s">
        <v>1</v>
      </c>
      <c r="G6" s="1">
        <v>30</v>
      </c>
      <c r="H6" s="1">
        <v>3</v>
      </c>
      <c r="I6" s="1">
        <v>2.5</v>
      </c>
      <c r="J6" s="1" t="s">
        <v>12</v>
      </c>
      <c r="K6" s="1">
        <f t="shared" si="0"/>
        <v>3</v>
      </c>
      <c r="L6" s="1">
        <v>2</v>
      </c>
      <c r="M6" s="1">
        <v>1</v>
      </c>
      <c r="N6" s="1" t="s">
        <v>13</v>
      </c>
      <c r="O6" s="1">
        <v>0.11</v>
      </c>
      <c r="P6" s="1">
        <v>4.4999999999999998E-2</v>
      </c>
      <c r="Q6" s="4" t="s">
        <v>32</v>
      </c>
      <c r="R6" s="7" t="s">
        <v>37</v>
      </c>
    </row>
    <row r="7" spans="3:18" x14ac:dyDescent="0.45">
      <c r="C7" s="1" t="s">
        <v>4</v>
      </c>
      <c r="D7" s="1" t="s">
        <v>3</v>
      </c>
      <c r="E7" s="1" t="s">
        <v>0</v>
      </c>
      <c r="F7" s="1" t="s">
        <v>1</v>
      </c>
      <c r="G7" s="1">
        <v>50</v>
      </c>
      <c r="H7" s="1">
        <v>3</v>
      </c>
      <c r="I7" s="1">
        <v>2.5</v>
      </c>
      <c r="J7" s="1" t="s">
        <v>12</v>
      </c>
      <c r="K7" s="1">
        <f>I7+0.5</f>
        <v>3</v>
      </c>
      <c r="L7" s="1">
        <v>2</v>
      </c>
      <c r="M7" s="1">
        <v>1</v>
      </c>
      <c r="N7" s="1" t="s">
        <v>13</v>
      </c>
      <c r="O7" s="1">
        <v>0.11</v>
      </c>
      <c r="P7" s="1">
        <v>4.4999999999999998E-2</v>
      </c>
      <c r="Q7" s="4" t="s">
        <v>32</v>
      </c>
      <c r="R7" s="7" t="s">
        <v>37</v>
      </c>
    </row>
    <row r="8" spans="3:18" x14ac:dyDescent="0.45">
      <c r="C8" s="1" t="s">
        <v>4</v>
      </c>
      <c r="D8" s="1" t="s">
        <v>3</v>
      </c>
      <c r="E8" s="1" t="s">
        <v>0</v>
      </c>
      <c r="F8" s="1" t="s">
        <v>1</v>
      </c>
      <c r="G8" s="1">
        <v>75</v>
      </c>
      <c r="H8" s="1">
        <v>3</v>
      </c>
      <c r="I8" s="1">
        <v>2.5</v>
      </c>
      <c r="J8" s="1" t="s">
        <v>12</v>
      </c>
      <c r="K8" s="1">
        <f>I8+0.5</f>
        <v>3</v>
      </c>
      <c r="L8" s="1">
        <v>2</v>
      </c>
      <c r="M8" s="1">
        <v>1</v>
      </c>
      <c r="N8" s="1" t="s">
        <v>13</v>
      </c>
      <c r="O8" s="1">
        <v>0.11</v>
      </c>
      <c r="P8" s="1">
        <v>4.4999999999999998E-2</v>
      </c>
      <c r="Q8" s="4" t="s">
        <v>32</v>
      </c>
      <c r="R8" s="7" t="s">
        <v>37</v>
      </c>
    </row>
    <row r="9" spans="3:18" x14ac:dyDescent="0.45">
      <c r="C9" s="1" t="s">
        <v>4</v>
      </c>
      <c r="D9" s="1" t="s">
        <v>3</v>
      </c>
      <c r="E9" s="1" t="s">
        <v>0</v>
      </c>
      <c r="F9" s="1" t="s">
        <v>1</v>
      </c>
      <c r="G9" s="1">
        <v>100</v>
      </c>
      <c r="H9" s="1">
        <v>3</v>
      </c>
      <c r="I9" s="1">
        <v>2</v>
      </c>
      <c r="J9" s="1" t="s">
        <v>12</v>
      </c>
      <c r="K9" s="1">
        <f>I9+0.5</f>
        <v>2.5</v>
      </c>
      <c r="L9" s="1">
        <v>2</v>
      </c>
      <c r="M9" s="1">
        <v>1</v>
      </c>
      <c r="N9" s="1" t="s">
        <v>13</v>
      </c>
      <c r="O9" s="1">
        <v>0.11</v>
      </c>
      <c r="P9" s="1">
        <v>4.4999999999999998E-2</v>
      </c>
      <c r="Q9" s="4" t="s">
        <v>32</v>
      </c>
      <c r="R9" s="7" t="s">
        <v>37</v>
      </c>
    </row>
    <row r="10" spans="3:18" x14ac:dyDescent="0.45">
      <c r="C10" s="1" t="s">
        <v>4</v>
      </c>
      <c r="D10" s="1" t="s">
        <v>3</v>
      </c>
      <c r="E10" s="1" t="s">
        <v>0</v>
      </c>
      <c r="F10" s="1" t="s">
        <v>1</v>
      </c>
      <c r="G10" s="1">
        <v>150</v>
      </c>
      <c r="H10" s="1">
        <v>3</v>
      </c>
      <c r="I10" s="1">
        <v>2.5</v>
      </c>
      <c r="J10" s="1" t="s">
        <v>26</v>
      </c>
      <c r="K10" s="1">
        <f>I10+0.5</f>
        <v>3</v>
      </c>
      <c r="L10" s="1">
        <v>2</v>
      </c>
      <c r="M10" s="1">
        <v>2</v>
      </c>
      <c r="N10" s="1" t="s">
        <v>27</v>
      </c>
      <c r="O10" s="1">
        <v>0.13500000000000001</v>
      </c>
      <c r="P10" s="1">
        <v>0.06</v>
      </c>
      <c r="Q10" s="4" t="s">
        <v>32</v>
      </c>
      <c r="R10" s="7" t="s">
        <v>37</v>
      </c>
    </row>
    <row r="11" spans="3:18" x14ac:dyDescent="0.45">
      <c r="C11" s="1" t="s">
        <v>4</v>
      </c>
      <c r="D11" s="1" t="s">
        <v>3</v>
      </c>
      <c r="E11" s="1" t="s">
        <v>0</v>
      </c>
      <c r="F11" s="1" t="s">
        <v>1</v>
      </c>
      <c r="G11" s="1">
        <v>200</v>
      </c>
      <c r="H11" s="1">
        <v>3</v>
      </c>
      <c r="I11" s="1">
        <v>3</v>
      </c>
      <c r="J11" s="1" t="s">
        <v>28</v>
      </c>
      <c r="K11" s="1">
        <f>I11+0.5</f>
        <v>3.5</v>
      </c>
      <c r="L11" s="1">
        <v>2</v>
      </c>
      <c r="M11" s="1">
        <v>2</v>
      </c>
      <c r="N11" s="1" t="s">
        <v>29</v>
      </c>
      <c r="O11" s="1">
        <v>0.20499999999999999</v>
      </c>
      <c r="P11" s="1">
        <v>6.5000000000000002E-2</v>
      </c>
      <c r="Q11" s="4" t="s">
        <v>32</v>
      </c>
      <c r="R11" s="7" t="s">
        <v>37</v>
      </c>
    </row>
    <row r="12" spans="3:18" x14ac:dyDescent="0.45">
      <c r="C12" s="1" t="s">
        <v>4</v>
      </c>
      <c r="D12" s="1" t="s">
        <v>3</v>
      </c>
      <c r="E12" s="1" t="s">
        <v>0</v>
      </c>
      <c r="F12" s="1" t="s">
        <v>1</v>
      </c>
      <c r="G12" s="1">
        <v>300</v>
      </c>
      <c r="H12" s="1">
        <v>3</v>
      </c>
      <c r="I12" s="1">
        <v>3</v>
      </c>
      <c r="J12" s="1" t="s">
        <v>28</v>
      </c>
      <c r="K12" s="1">
        <f t="shared" ref="K12" si="1">I12+0.5</f>
        <v>3.5</v>
      </c>
      <c r="L12" s="1">
        <v>2</v>
      </c>
      <c r="M12" s="1">
        <v>2</v>
      </c>
      <c r="N12" s="1" t="s">
        <v>29</v>
      </c>
      <c r="O12" s="1">
        <v>0.20499999999999999</v>
      </c>
      <c r="P12" s="1">
        <v>6.5000000000000002E-2</v>
      </c>
      <c r="Q12" s="4" t="s">
        <v>32</v>
      </c>
      <c r="R12" s="7" t="s">
        <v>37</v>
      </c>
    </row>
    <row r="13" spans="3:18" x14ac:dyDescent="0.45">
      <c r="C13" s="1" t="s">
        <v>4</v>
      </c>
      <c r="D13" s="1" t="s">
        <v>3</v>
      </c>
      <c r="E13" s="1" t="s">
        <v>0</v>
      </c>
      <c r="F13" s="1" t="s">
        <v>1</v>
      </c>
      <c r="G13" s="1">
        <v>500</v>
      </c>
      <c r="H13" s="1">
        <v>3</v>
      </c>
      <c r="I13" s="1">
        <v>2</v>
      </c>
      <c r="J13" s="1" t="s">
        <v>28</v>
      </c>
      <c r="K13" s="1">
        <f t="shared" ref="K13:K15" si="2">I13+0.5</f>
        <v>2.5</v>
      </c>
      <c r="L13" s="1">
        <v>2</v>
      </c>
      <c r="M13" s="1">
        <v>2</v>
      </c>
      <c r="N13" s="1" t="s">
        <v>29</v>
      </c>
      <c r="O13" s="1">
        <v>0.20499999999999999</v>
      </c>
      <c r="P13" s="1">
        <v>6.5000000000000002E-2</v>
      </c>
      <c r="Q13" s="4" t="s">
        <v>32</v>
      </c>
      <c r="R13" s="7" t="s">
        <v>37</v>
      </c>
    </row>
    <row r="14" spans="3:18" x14ac:dyDescent="0.45">
      <c r="C14" s="1" t="s">
        <v>4</v>
      </c>
      <c r="D14" s="1" t="s">
        <v>3</v>
      </c>
      <c r="E14" s="1" t="s">
        <v>0</v>
      </c>
      <c r="F14" s="1" t="s">
        <v>1</v>
      </c>
      <c r="G14" s="1">
        <v>750</v>
      </c>
      <c r="H14" s="1">
        <v>3</v>
      </c>
      <c r="I14" s="1">
        <v>3</v>
      </c>
      <c r="J14" s="1" t="s">
        <v>30</v>
      </c>
      <c r="K14" s="1">
        <f t="shared" si="2"/>
        <v>3.5</v>
      </c>
      <c r="L14" s="1">
        <v>2</v>
      </c>
      <c r="M14" s="1">
        <v>2</v>
      </c>
      <c r="N14" s="1" t="s">
        <v>31</v>
      </c>
      <c r="O14" s="1">
        <v>0.25</v>
      </c>
      <c r="P14" s="1">
        <v>0.13500000000000001</v>
      </c>
      <c r="Q14" s="4" t="s">
        <v>32</v>
      </c>
      <c r="R14" s="7" t="s">
        <v>37</v>
      </c>
    </row>
    <row r="15" spans="3:18" x14ac:dyDescent="0.45">
      <c r="C15" s="1" t="s">
        <v>4</v>
      </c>
      <c r="D15" s="1" t="s">
        <v>3</v>
      </c>
      <c r="E15" s="1" t="s">
        <v>0</v>
      </c>
      <c r="F15" s="1" t="s">
        <v>1</v>
      </c>
      <c r="G15" s="1">
        <v>1000</v>
      </c>
      <c r="H15" s="1">
        <v>3</v>
      </c>
      <c r="I15" s="1">
        <v>2</v>
      </c>
      <c r="J15" s="1" t="s">
        <v>30</v>
      </c>
      <c r="K15" s="1">
        <f t="shared" si="2"/>
        <v>2.5</v>
      </c>
      <c r="L15" s="1">
        <v>2</v>
      </c>
      <c r="M15" s="1">
        <v>2</v>
      </c>
      <c r="N15" s="1" t="s">
        <v>31</v>
      </c>
      <c r="O15" s="1">
        <v>0.25</v>
      </c>
      <c r="P15" s="1">
        <v>0.13500000000000001</v>
      </c>
      <c r="Q15" s="4" t="s">
        <v>32</v>
      </c>
      <c r="R15" s="7" t="s">
        <v>37</v>
      </c>
    </row>
  </sheetData>
  <phoneticPr fontId="1"/>
  <hyperlinks>
    <hyperlink ref="Q2" location="'angle-30×30×3t'!A1" display="○" xr:uid="{E4E00E00-7DA7-48FC-9BF4-061319733841}"/>
    <hyperlink ref="Q3" location="'angle-50×50×5t'!A1" display="○" xr:uid="{504DD7CE-9893-4C57-941B-B44A66D1AC7D}"/>
    <hyperlink ref="Q4:Q5" location="'angle-50×50×5t'!A1" display="○" xr:uid="{DDD712D2-05E9-42CD-ADAA-2A841345E6ED}"/>
    <hyperlink ref="Q7" location="'Channel-SS-75×40×5×7'!A1" display="○" xr:uid="{EB557148-14E9-45E0-980D-C5AF2EE5D796}"/>
    <hyperlink ref="Q8:Q9" location="'Channel-SS-75×40×5×7'!A1" display="○" xr:uid="{7C6A001E-59C2-402A-B8C1-A6DDC90564D2}"/>
    <hyperlink ref="Q10" location="'Channel-SS-100×50×5×7.5'!A1" display="○" xr:uid="{736F8814-7BC2-4C3C-9BCC-1E001BC3C71D}"/>
    <hyperlink ref="Q11" location="'Channel-SS-150×75×9×12.5'!A1" display="○" xr:uid="{ACEB01B3-F404-42E3-AE83-CB94C02E7166}"/>
    <hyperlink ref="Q12" location="'Channel-SS-150×75×9×12.5'!A1" display="○" xr:uid="{5457A95F-AC10-42F3-9BF9-02AC8426C84C}"/>
    <hyperlink ref="Q13" location="'Channel-SS-150×75×9×12.5'!A1" display="○" xr:uid="{E96286FD-6C1A-465F-9F53-5B89354638AA}"/>
    <hyperlink ref="Q14" location="'H-beam-150'!A1" display="○" xr:uid="{7676BC34-B272-4EFE-803B-F63CACF6D4EA}"/>
    <hyperlink ref="Q15" location="'H-beam-150'!A1" display="○" xr:uid="{78A01610-0119-4CDE-839D-466F1BCCF6ED}"/>
    <hyperlink ref="Q5" location="'angle-65×65×6t'!A1" display="○" xr:uid="{D739A8AD-2861-4532-BFC4-270AEE97E8D0}"/>
    <hyperlink ref="Q6" location="'Channel-SS-75×40×5×7'!A1" display="○" xr:uid="{030D9B5C-585D-407A-8061-90D2CD31C33D}"/>
  </hyperlinks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B93A6-51DC-45E3-A18C-B550B206610F}">
  <sheetPr>
    <tabColor theme="1" tint="0.34998626667073579"/>
  </sheetPr>
  <dimension ref="A1"/>
  <sheetViews>
    <sheetView showGridLines="0" zoomScale="85" zoomScaleNormal="85" workbookViewId="0">
      <selection activeCell="Q23" sqref="Q23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94586-DCF9-4CE2-A2B7-DC009EA54D04}">
  <sheetPr>
    <tabColor theme="2" tint="-0.749992370372631"/>
  </sheetPr>
  <dimension ref="A1"/>
  <sheetViews>
    <sheetView showGridLines="0" zoomScale="85" zoomScaleNormal="85" workbookViewId="0">
      <selection activeCell="Q23" sqref="Q23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D7C20-3203-4BE9-8D33-176DCCECD054}">
  <dimension ref="M1:M2"/>
  <sheetViews>
    <sheetView workbookViewId="0">
      <selection activeCell="M1" sqref="M1"/>
    </sheetView>
  </sheetViews>
  <sheetFormatPr defaultRowHeight="18" x14ac:dyDescent="0.45"/>
  <cols>
    <col min="13" max="13" width="19.69921875" bestFit="1" customWidth="1"/>
  </cols>
  <sheetData>
    <row r="1" spans="13:13" x14ac:dyDescent="0.45">
      <c r="M1" s="5"/>
    </row>
    <row r="2" spans="13:13" x14ac:dyDescent="0.45">
      <c r="M2" s="6" t="s">
        <v>34</v>
      </c>
    </row>
  </sheetData>
  <phoneticPr fontId="1"/>
  <hyperlinks>
    <hyperlink ref="M2" location="'標準一覧1~2m'!A1" display="標準一覧1~2mに戻る" xr:uid="{431BF1CC-29EF-4987-B751-DB6FAE1F9489}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7BCBCB-E52B-422C-8216-C1976D1EF871}">
  <dimension ref="K1:K2"/>
  <sheetViews>
    <sheetView workbookViewId="0">
      <selection activeCell="K1" sqref="K1"/>
    </sheetView>
  </sheetViews>
  <sheetFormatPr defaultRowHeight="18" x14ac:dyDescent="0.45"/>
  <cols>
    <col min="11" max="11" width="19.69921875" bestFit="1" customWidth="1"/>
  </cols>
  <sheetData>
    <row r="1" spans="11:11" x14ac:dyDescent="0.45">
      <c r="K1" s="5"/>
    </row>
    <row r="2" spans="11:11" x14ac:dyDescent="0.45">
      <c r="K2" s="6" t="s">
        <v>34</v>
      </c>
    </row>
  </sheetData>
  <phoneticPr fontId="1"/>
  <hyperlinks>
    <hyperlink ref="K2" location="'標準一覧1~2m'!A1" display="標準一覧1~2mに戻る" xr:uid="{E089AE80-25C2-4D6F-AE25-AD2F359EF214}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D0332B-8767-4751-B920-E484BAEB4764}">
  <dimension ref="M1:M2"/>
  <sheetViews>
    <sheetView workbookViewId="0">
      <selection activeCell="M1" sqref="M1"/>
    </sheetView>
  </sheetViews>
  <sheetFormatPr defaultRowHeight="18" x14ac:dyDescent="0.45"/>
  <cols>
    <col min="13" max="13" width="19.69921875" bestFit="1" customWidth="1"/>
  </cols>
  <sheetData>
    <row r="1" spans="13:13" x14ac:dyDescent="0.45">
      <c r="M1" s="5"/>
    </row>
    <row r="2" spans="13:13" x14ac:dyDescent="0.45">
      <c r="M2" s="6" t="s">
        <v>34</v>
      </c>
    </row>
  </sheetData>
  <phoneticPr fontId="1"/>
  <hyperlinks>
    <hyperlink ref="M2" location="'標準一覧1~2m'!A1" display="標準一覧1~2mに戻る" xr:uid="{DBF0C14B-EFCE-4224-ABB7-CF699BFA61AC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07E19-D3AE-4454-886B-156DFC45A147}">
  <dimension ref="M1:M2"/>
  <sheetViews>
    <sheetView workbookViewId="0">
      <selection activeCell="M1" sqref="M1"/>
    </sheetView>
  </sheetViews>
  <sheetFormatPr defaultRowHeight="18" x14ac:dyDescent="0.45"/>
  <cols>
    <col min="13" max="13" width="19.69921875" bestFit="1" customWidth="1"/>
  </cols>
  <sheetData>
    <row r="1" spans="13:13" x14ac:dyDescent="0.45">
      <c r="M1" s="5"/>
    </row>
    <row r="2" spans="13:13" x14ac:dyDescent="0.45">
      <c r="M2" s="6" t="s">
        <v>34</v>
      </c>
    </row>
  </sheetData>
  <phoneticPr fontId="1"/>
  <hyperlinks>
    <hyperlink ref="M2" location="'標準一覧1~2m'!A1" display="標準一覧1~2mに戻る" xr:uid="{FBB61007-40DC-4A3E-8A51-E6C6836A5C46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7EEFB-0C4C-460C-8DC6-8BD5CB795003}">
  <dimension ref="L1:L2"/>
  <sheetViews>
    <sheetView workbookViewId="0">
      <selection activeCell="L1" sqref="L1"/>
    </sheetView>
  </sheetViews>
  <sheetFormatPr defaultRowHeight="18" x14ac:dyDescent="0.45"/>
  <cols>
    <col min="12" max="12" width="19.69921875" bestFit="1" customWidth="1"/>
  </cols>
  <sheetData>
    <row r="1" spans="12:12" x14ac:dyDescent="0.45">
      <c r="L1" s="5"/>
    </row>
    <row r="2" spans="12:12" x14ac:dyDescent="0.45">
      <c r="L2" s="6" t="s">
        <v>34</v>
      </c>
    </row>
  </sheetData>
  <phoneticPr fontId="1"/>
  <hyperlinks>
    <hyperlink ref="L2" location="'標準一覧1~2m'!A1" display="標準一覧1~2mに戻る" xr:uid="{94373F4F-4A6B-46CB-BF48-3882C78AE34B}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BB438-9779-4313-8D4F-1D07C7F6979B}">
  <dimension ref="L1:L2"/>
  <sheetViews>
    <sheetView workbookViewId="0">
      <selection activeCell="L1" sqref="L1"/>
    </sheetView>
  </sheetViews>
  <sheetFormatPr defaultRowHeight="18" x14ac:dyDescent="0.45"/>
  <cols>
    <col min="12" max="12" width="19.69921875" bestFit="1" customWidth="1"/>
  </cols>
  <sheetData>
    <row r="1" spans="12:12" x14ac:dyDescent="0.45">
      <c r="L1" s="5"/>
    </row>
    <row r="2" spans="12:12" x14ac:dyDescent="0.45">
      <c r="L2" s="6" t="s">
        <v>34</v>
      </c>
    </row>
  </sheetData>
  <phoneticPr fontId="1"/>
  <hyperlinks>
    <hyperlink ref="L2" location="'標準一覧1~2m'!A1" display="標準一覧1~2mに戻る" xr:uid="{01FEFFD8-A555-419A-883F-F95149C1E143}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8F6B55-6DBD-41A7-B0E3-BF8583AEF74A}">
  <dimension ref="M1:M25"/>
  <sheetViews>
    <sheetView workbookViewId="0">
      <selection activeCell="M25" sqref="M25"/>
    </sheetView>
  </sheetViews>
  <sheetFormatPr defaultRowHeight="18" x14ac:dyDescent="0.45"/>
  <cols>
    <col min="13" max="13" width="19.69921875" bestFit="1" customWidth="1"/>
  </cols>
  <sheetData>
    <row r="1" spans="13:13" x14ac:dyDescent="0.45">
      <c r="M1" s="5"/>
    </row>
    <row r="2" spans="13:13" x14ac:dyDescent="0.45">
      <c r="M2" s="6" t="s">
        <v>34</v>
      </c>
    </row>
    <row r="25" spans="13:13" x14ac:dyDescent="0.45">
      <c r="M25" t="s">
        <v>35</v>
      </c>
    </row>
  </sheetData>
  <phoneticPr fontId="1"/>
  <hyperlinks>
    <hyperlink ref="M2" location="'標準一覧1~2m'!A1" display="標準一覧1~2mに戻る" xr:uid="{E8465E79-BE83-4110-B82E-5EA03741043F}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10</vt:i4>
      </vt:variant>
    </vt:vector>
  </HeadingPairs>
  <TitlesOfParts>
    <vt:vector size="10" baseType="lpstr">
      <vt:lpstr>標準一覧1~2m</vt:lpstr>
      <vt:lpstr>計算根拠</vt:lpstr>
      <vt:lpstr>参考情報</vt:lpstr>
      <vt:lpstr>angle-30×30×3t</vt:lpstr>
      <vt:lpstr>angle-50×50×5t</vt:lpstr>
      <vt:lpstr>angle-65×65×6t</vt:lpstr>
      <vt:lpstr>Channel-SS-75×40×5×7</vt:lpstr>
      <vt:lpstr>Channel-SS-100×50×5×7.5</vt:lpstr>
      <vt:lpstr>Channel-SS-150×75×9×12.5</vt:lpstr>
      <vt:lpstr>H-beam-150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しんめエンジニアリング</dc:creator>
  <cp:lastModifiedBy>しんめエンジニアリング</cp:lastModifiedBy>
  <dcterms:created xsi:type="dcterms:W3CDTF">2023-08-24T20:52:42Z</dcterms:created>
  <dcterms:modified xsi:type="dcterms:W3CDTF">2023-11-28T22:52:25Z</dcterms:modified>
</cp:coreProperties>
</file>